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01B28D3A-A7A9-4018-A878-011CC1FD1DC3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" sheetId="1" r:id="rId1"/>
  </sheets>
  <calcPr calcId="191029"/>
</workbook>
</file>

<file path=xl/calcChain.xml><?xml version="1.0" encoding="utf-8"?>
<calcChain xmlns="http://schemas.openxmlformats.org/spreadsheetml/2006/main">
  <c r="AH90" i="1" l="1"/>
  <c r="V90" i="1" s="1"/>
  <c r="AG90" i="1"/>
  <c r="H90" i="1" s="1"/>
  <c r="U90" i="1" l="1"/>
  <c r="O90" i="1"/>
  <c r="K90" i="1" s="1"/>
  <c r="T90" i="1"/>
  <c r="P90" i="1" s="1"/>
  <c r="I90" i="1"/>
  <c r="AE93" i="1" l="1"/>
  <c r="AC93" i="1"/>
  <c r="AA93" i="1"/>
  <c r="Y93" i="1"/>
  <c r="X93" i="1"/>
  <c r="W93" i="1"/>
  <c r="S93" i="1"/>
  <c r="R93" i="1"/>
  <c r="Q93" i="1"/>
  <c r="N93" i="1"/>
  <c r="M93" i="1"/>
  <c r="L93" i="1"/>
  <c r="J93" i="1"/>
  <c r="AE85" i="1"/>
  <c r="AD85" i="1"/>
  <c r="AC85" i="1"/>
  <c r="AA85" i="1"/>
  <c r="Y85" i="1"/>
  <c r="X85" i="1"/>
  <c r="W85" i="1"/>
  <c r="S85" i="1"/>
  <c r="R85" i="1"/>
  <c r="Q85" i="1"/>
  <c r="N85" i="1"/>
  <c r="M85" i="1"/>
  <c r="L85" i="1"/>
  <c r="J85" i="1"/>
  <c r="AE62" i="1"/>
  <c r="X62" i="1"/>
  <c r="W62" i="1"/>
  <c r="J62" i="1"/>
  <c r="AE23" i="1"/>
  <c r="AC23" i="1"/>
  <c r="AA23" i="1"/>
  <c r="Y23" i="1"/>
  <c r="X23" i="1"/>
  <c r="W23" i="1"/>
  <c r="J23" i="1"/>
  <c r="AF20" i="1"/>
  <c r="AE20" i="1"/>
  <c r="AD20" i="1"/>
  <c r="AC20" i="1"/>
  <c r="AB20" i="1"/>
  <c r="AA20" i="1"/>
  <c r="Z20" i="1"/>
  <c r="Y20" i="1"/>
  <c r="X20" i="1"/>
  <c r="W20" i="1"/>
  <c r="J20" i="1"/>
  <c r="AH104" i="1" l="1"/>
  <c r="P104" i="1" s="1"/>
  <c r="AG104" i="1"/>
  <c r="U104" i="1" s="1"/>
  <c r="O104" i="1" l="1"/>
  <c r="K104" i="1" s="1"/>
  <c r="H104" i="1"/>
  <c r="AG103" i="1" l="1"/>
  <c r="U103" i="1" s="1"/>
  <c r="AH103" i="1"/>
  <c r="O103" i="1" l="1"/>
  <c r="K103" i="1" s="1"/>
  <c r="P103" i="1"/>
  <c r="H103" i="1"/>
  <c r="AF25" i="1" l="1"/>
  <c r="AF23" i="1" s="1"/>
  <c r="AD25" i="1"/>
  <c r="AD23" i="1" s="1"/>
  <c r="AB25" i="1"/>
  <c r="AH25" i="1" l="1"/>
  <c r="AB23" i="1"/>
  <c r="Z24" i="1"/>
  <c r="Z23" i="1" s="1"/>
  <c r="AG25" i="1"/>
  <c r="H25" i="1" l="1"/>
  <c r="U25" i="1"/>
  <c r="V25" i="1"/>
  <c r="T25" i="1"/>
  <c r="I25" i="1"/>
  <c r="O25" i="1"/>
  <c r="AB89" i="1" l="1"/>
  <c r="AB85" i="1" s="1"/>
  <c r="AH102" i="1" l="1"/>
  <c r="T102" i="1" s="1"/>
  <c r="P102" i="1" s="1"/>
  <c r="AG102" i="1"/>
  <c r="O102" i="1" s="1"/>
  <c r="K102" i="1" s="1"/>
  <c r="H102" i="1" l="1"/>
  <c r="U102" i="1"/>
  <c r="I102" i="1"/>
  <c r="V102" i="1"/>
  <c r="Z105" i="1" l="1"/>
  <c r="Z91" i="1" l="1"/>
  <c r="Z101" i="1" l="1"/>
  <c r="AF100" i="1" l="1"/>
  <c r="AF93" i="1" s="1"/>
  <c r="AB100" i="1"/>
  <c r="AH100" i="1" s="1"/>
  <c r="Z99" i="1" l="1"/>
  <c r="T100" i="1"/>
  <c r="P100" i="1" s="1"/>
  <c r="AG100" i="1"/>
  <c r="H100" i="1" s="1"/>
  <c r="I100" i="1" l="1"/>
  <c r="V100" i="1"/>
  <c r="O100" i="1"/>
  <c r="K100" i="1" s="1"/>
  <c r="U100" i="1"/>
  <c r="AF88" i="1" l="1"/>
  <c r="AF85" i="1" s="1"/>
  <c r="AG88" i="1"/>
  <c r="U88" i="1" s="1"/>
  <c r="AH88" i="1"/>
  <c r="V88" i="1" l="1"/>
  <c r="I88" i="1"/>
  <c r="T88" i="1"/>
  <c r="P88" i="1" s="1"/>
  <c r="O88" i="1"/>
  <c r="K88" i="1" s="1"/>
  <c r="H88" i="1"/>
  <c r="Z87" i="1" l="1"/>
  <c r="Z85" i="1" s="1"/>
  <c r="AH21" i="1" l="1"/>
  <c r="AG21" i="1"/>
  <c r="H21" i="1" l="1"/>
  <c r="T21" i="1"/>
  <c r="I21" i="1"/>
  <c r="V21" i="1"/>
  <c r="O21" i="1"/>
  <c r="U21" i="1"/>
  <c r="Z98" i="1"/>
  <c r="AH98" i="1"/>
  <c r="I98" i="1" s="1"/>
  <c r="AG98" i="1"/>
  <c r="U98" i="1" s="1"/>
  <c r="V98" i="1" l="1"/>
  <c r="T98" i="1"/>
  <c r="P98" i="1" s="1"/>
  <c r="O98" i="1"/>
  <c r="K98" i="1" s="1"/>
  <c r="H98" i="1"/>
  <c r="Z97" i="1"/>
  <c r="AH97" i="1" s="1"/>
  <c r="AG97" i="1"/>
  <c r="U97" i="1" s="1"/>
  <c r="O97" i="1" l="1"/>
  <c r="K97" i="1" s="1"/>
  <c r="T97" i="1"/>
  <c r="P97" i="1" s="1"/>
  <c r="V97" i="1"/>
  <c r="I97" i="1"/>
  <c r="H97" i="1"/>
  <c r="AB70" i="1"/>
  <c r="AD70" i="1"/>
  <c r="AF70" i="1"/>
  <c r="Z69" i="1" l="1"/>
  <c r="AH69" i="1"/>
  <c r="V69" i="1" s="1"/>
  <c r="Y69" i="1"/>
  <c r="AG69" i="1" l="1"/>
  <c r="U69" i="1" s="1"/>
  <c r="Y62" i="1"/>
  <c r="I69" i="1"/>
  <c r="T69" i="1"/>
  <c r="H69" i="1" l="1"/>
  <c r="O69" i="1"/>
  <c r="AF68" i="1"/>
  <c r="AD68" i="1"/>
  <c r="AB68" i="1"/>
  <c r="Z67" i="1" l="1"/>
  <c r="AH67" i="1"/>
  <c r="T67" i="1" s="1"/>
  <c r="AG67" i="1"/>
  <c r="U67" i="1" s="1"/>
  <c r="I67" i="1" l="1"/>
  <c r="V67" i="1"/>
  <c r="H67" i="1"/>
  <c r="O67" i="1"/>
  <c r="AF66" i="1" l="1"/>
  <c r="AD66" i="1"/>
  <c r="AB66" i="1"/>
  <c r="Z65" i="1" l="1"/>
  <c r="AH65" i="1"/>
  <c r="T65" i="1" s="1"/>
  <c r="AG65" i="1"/>
  <c r="U65" i="1" s="1"/>
  <c r="V65" i="1" l="1"/>
  <c r="I65" i="1"/>
  <c r="O65" i="1"/>
  <c r="H65" i="1"/>
  <c r="AF64" i="1" l="1"/>
  <c r="AF62" i="1" s="1"/>
  <c r="AD64" i="1"/>
  <c r="AD62" i="1" s="1"/>
  <c r="AB64" i="1"/>
  <c r="AB62" i="1" s="1"/>
  <c r="Z63" i="1" l="1"/>
  <c r="Z62" i="1" s="1"/>
  <c r="AH63" i="1"/>
  <c r="V63" i="1" s="1"/>
  <c r="AG63" i="1"/>
  <c r="U63" i="1" s="1"/>
  <c r="T63" i="1" l="1"/>
  <c r="I63" i="1"/>
  <c r="H63" i="1"/>
  <c r="O63" i="1"/>
  <c r="AD96" i="1" l="1"/>
  <c r="AD93" i="1" s="1"/>
  <c r="AB95" i="1" l="1"/>
  <c r="AB93" i="1" s="1"/>
  <c r="Z94" i="1" l="1"/>
  <c r="Z93" i="1" s="1"/>
  <c r="AC70" i="1" l="1"/>
  <c r="AC62" i="1" s="1"/>
  <c r="AA70" i="1"/>
  <c r="AA62" i="1" s="1"/>
  <c r="AG96" i="1" l="1"/>
  <c r="AH105" i="1" l="1"/>
  <c r="AG105" i="1"/>
  <c r="O105" i="1" s="1"/>
  <c r="K105" i="1" s="1"/>
  <c r="AH101" i="1"/>
  <c r="V101" i="1" s="1"/>
  <c r="AG101" i="1"/>
  <c r="U101" i="1" s="1"/>
  <c r="AH91" i="1"/>
  <c r="T91" i="1" s="1"/>
  <c r="P91" i="1" s="1"/>
  <c r="AG91" i="1"/>
  <c r="U91" i="1" s="1"/>
  <c r="T105" i="1" l="1"/>
  <c r="I105" i="1"/>
  <c r="V105" i="1"/>
  <c r="U105" i="1"/>
  <c r="H105" i="1"/>
  <c r="O101" i="1"/>
  <c r="K101" i="1" s="1"/>
  <c r="T101" i="1"/>
  <c r="P101" i="1" s="1"/>
  <c r="H101" i="1"/>
  <c r="I101" i="1"/>
  <c r="I91" i="1"/>
  <c r="V91" i="1"/>
  <c r="O91" i="1"/>
  <c r="K91" i="1" s="1"/>
  <c r="H91" i="1"/>
  <c r="AF17" i="1"/>
  <c r="AE17" i="1"/>
  <c r="AD17" i="1"/>
  <c r="AC17" i="1"/>
  <c r="AB17" i="1"/>
  <c r="AA17" i="1"/>
  <c r="Z17" i="1"/>
  <c r="Y17" i="1"/>
  <c r="X17" i="1"/>
  <c r="W17" i="1"/>
  <c r="S17" i="1"/>
  <c r="R17" i="1"/>
  <c r="Q17" i="1"/>
  <c r="N17" i="1"/>
  <c r="M17" i="1"/>
  <c r="L17" i="1"/>
  <c r="H27" i="1"/>
  <c r="H26" i="1" s="1"/>
  <c r="H14" i="1" s="1"/>
  <c r="AH27" i="1"/>
  <c r="AH26" i="1" s="1"/>
  <c r="AH14" i="1" s="1"/>
  <c r="AG27" i="1"/>
  <c r="AG26" i="1" s="1"/>
  <c r="AG14" i="1" s="1"/>
  <c r="AF27" i="1"/>
  <c r="AF26" i="1" s="1"/>
  <c r="AF14" i="1" s="1"/>
  <c r="AE27" i="1"/>
  <c r="AE26" i="1" s="1"/>
  <c r="AE14" i="1" s="1"/>
  <c r="AD27" i="1"/>
  <c r="AD26" i="1" s="1"/>
  <c r="AD14" i="1" s="1"/>
  <c r="AC27" i="1"/>
  <c r="AC26" i="1" s="1"/>
  <c r="AC14" i="1" s="1"/>
  <c r="AB27" i="1"/>
  <c r="AB26" i="1" s="1"/>
  <c r="AB14" i="1" s="1"/>
  <c r="AA27" i="1"/>
  <c r="AA26" i="1" s="1"/>
  <c r="AA14" i="1" s="1"/>
  <c r="Z27" i="1"/>
  <c r="Z26" i="1" s="1"/>
  <c r="Z14" i="1" s="1"/>
  <c r="Y27" i="1"/>
  <c r="Y26" i="1" s="1"/>
  <c r="Y14" i="1" s="1"/>
  <c r="X27" i="1"/>
  <c r="X26" i="1" s="1"/>
  <c r="X14" i="1" s="1"/>
  <c r="W27" i="1"/>
  <c r="W26" i="1" s="1"/>
  <c r="W14" i="1" s="1"/>
  <c r="V27" i="1"/>
  <c r="V26" i="1" s="1"/>
  <c r="V14" i="1" s="1"/>
  <c r="U27" i="1"/>
  <c r="U26" i="1" s="1"/>
  <c r="U14" i="1" s="1"/>
  <c r="T27" i="1"/>
  <c r="T26" i="1" s="1"/>
  <c r="T14" i="1" s="1"/>
  <c r="S27" i="1"/>
  <c r="R27" i="1"/>
  <c r="Q27" i="1"/>
  <c r="P27" i="1"/>
  <c r="P26" i="1" s="1"/>
  <c r="P14" i="1" s="1"/>
  <c r="O27" i="1"/>
  <c r="O26" i="1" s="1"/>
  <c r="O14" i="1" s="1"/>
  <c r="N27" i="1"/>
  <c r="M27" i="1"/>
  <c r="L27" i="1"/>
  <c r="K27" i="1"/>
  <c r="K26" i="1" s="1"/>
  <c r="K14" i="1" s="1"/>
  <c r="J27" i="1"/>
  <c r="J26" i="1" s="1"/>
  <c r="J14" i="1" s="1"/>
  <c r="I27" i="1"/>
  <c r="I26" i="1" s="1"/>
  <c r="I14" i="1" s="1"/>
  <c r="H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S84" i="1"/>
  <c r="S71" i="1" s="1"/>
  <c r="S16" i="1" s="1"/>
  <c r="R84" i="1"/>
  <c r="R71" i="1" s="1"/>
  <c r="R16" i="1" s="1"/>
  <c r="Q84" i="1"/>
  <c r="Q71" i="1" s="1"/>
  <c r="Q16" i="1" s="1"/>
  <c r="N84" i="1"/>
  <c r="N71" i="1" s="1"/>
  <c r="N16" i="1" s="1"/>
  <c r="M84" i="1"/>
  <c r="M71" i="1" s="1"/>
  <c r="M16" i="1" s="1"/>
  <c r="L84" i="1"/>
  <c r="L71" i="1" s="1"/>
  <c r="L16" i="1" s="1"/>
  <c r="AE84" i="1"/>
  <c r="AE71" i="1" s="1"/>
  <c r="X84" i="1"/>
  <c r="X71" i="1" s="1"/>
  <c r="J84" i="1"/>
  <c r="J71" i="1" s="1"/>
  <c r="AH99" i="1"/>
  <c r="AG99" i="1"/>
  <c r="H99" i="1" s="1"/>
  <c r="P105" i="1" l="1"/>
  <c r="Q26" i="1"/>
  <c r="Q14" i="1" s="1"/>
  <c r="Q25" i="1"/>
  <c r="R26" i="1"/>
  <c r="R14" i="1" s="1"/>
  <c r="R25" i="1"/>
  <c r="M26" i="1"/>
  <c r="M14" i="1" s="1"/>
  <c r="M25" i="1"/>
  <c r="S26" i="1"/>
  <c r="S14" i="1" s="1"/>
  <c r="S25" i="1"/>
  <c r="L26" i="1"/>
  <c r="L14" i="1" s="1"/>
  <c r="L25" i="1"/>
  <c r="N26" i="1"/>
  <c r="N14" i="1" s="1"/>
  <c r="N25" i="1"/>
  <c r="T99" i="1"/>
  <c r="J16" i="1"/>
  <c r="X16" i="1"/>
  <c r="AE16" i="1"/>
  <c r="J17" i="1"/>
  <c r="O99" i="1"/>
  <c r="K99" i="1" s="1"/>
  <c r="U99" i="1"/>
  <c r="I99" i="1"/>
  <c r="V99" i="1"/>
  <c r="K25" i="1" l="1"/>
  <c r="P25" i="1"/>
  <c r="P99" i="1"/>
  <c r="AH96" i="1"/>
  <c r="V96" i="1" s="1"/>
  <c r="U96" i="1"/>
  <c r="AH95" i="1"/>
  <c r="V95" i="1" s="1"/>
  <c r="AG95" i="1"/>
  <c r="O95" i="1" s="1"/>
  <c r="K95" i="1" s="1"/>
  <c r="AH94" i="1"/>
  <c r="AG94" i="1"/>
  <c r="AF84" i="1"/>
  <c r="AF71" i="1" s="1"/>
  <c r="AF16" i="1" s="1"/>
  <c r="AD84" i="1"/>
  <c r="AD71" i="1" s="1"/>
  <c r="AD16" i="1" s="1"/>
  <c r="AC84" i="1"/>
  <c r="AC71" i="1" s="1"/>
  <c r="AC16" i="1" s="1"/>
  <c r="AB84" i="1"/>
  <c r="AB71" i="1" s="1"/>
  <c r="AB16" i="1" s="1"/>
  <c r="AA84" i="1"/>
  <c r="AA71" i="1" s="1"/>
  <c r="AA16" i="1" s="1"/>
  <c r="W84" i="1"/>
  <c r="W71" i="1" s="1"/>
  <c r="W16" i="1" s="1"/>
  <c r="Z84" i="1"/>
  <c r="Z71" i="1" s="1"/>
  <c r="Z16" i="1" s="1"/>
  <c r="AG89" i="1"/>
  <c r="O89" i="1" s="1"/>
  <c r="K89" i="1" s="1"/>
  <c r="AH89" i="1"/>
  <c r="O94" i="1" l="1"/>
  <c r="AG93" i="1"/>
  <c r="AG17" i="1" s="1"/>
  <c r="T94" i="1"/>
  <c r="AH93" i="1"/>
  <c r="AH17" i="1" s="1"/>
  <c r="U94" i="1"/>
  <c r="H96" i="1"/>
  <c r="U95" i="1"/>
  <c r="H94" i="1"/>
  <c r="O96" i="1"/>
  <c r="K96" i="1" s="1"/>
  <c r="H95" i="1"/>
  <c r="H89" i="1"/>
  <c r="U89" i="1"/>
  <c r="T96" i="1"/>
  <c r="P96" i="1" s="1"/>
  <c r="I96" i="1"/>
  <c r="T95" i="1"/>
  <c r="P95" i="1" s="1"/>
  <c r="I95" i="1"/>
  <c r="I94" i="1"/>
  <c r="V94" i="1"/>
  <c r="V93" i="1" s="1"/>
  <c r="T89" i="1"/>
  <c r="P89" i="1" s="1"/>
  <c r="V89" i="1"/>
  <c r="I89" i="1"/>
  <c r="U93" i="1" l="1"/>
  <c r="P94" i="1"/>
  <c r="P93" i="1" s="1"/>
  <c r="T93" i="1"/>
  <c r="T17" i="1" s="1"/>
  <c r="H93" i="1"/>
  <c r="H17" i="1" s="1"/>
  <c r="I93" i="1"/>
  <c r="I17" i="1" s="1"/>
  <c r="K94" i="1"/>
  <c r="K93" i="1" s="1"/>
  <c r="K17" i="1" s="1"/>
  <c r="O93" i="1"/>
  <c r="O17" i="1" s="1"/>
  <c r="U17" i="1"/>
  <c r="V17" i="1"/>
  <c r="P17" i="1"/>
  <c r="AH87" i="1"/>
  <c r="V87" i="1" s="1"/>
  <c r="AG87" i="1"/>
  <c r="U87" i="1" s="1"/>
  <c r="AH86" i="1"/>
  <c r="AG86" i="1"/>
  <c r="S70" i="1"/>
  <c r="R70" i="1"/>
  <c r="Q70" i="1"/>
  <c r="Q69" i="1" s="1"/>
  <c r="N70" i="1"/>
  <c r="N69" i="1" s="1"/>
  <c r="M70" i="1"/>
  <c r="AG70" i="1"/>
  <c r="U70" i="1" s="1"/>
  <c r="AH68" i="1"/>
  <c r="AG68" i="1"/>
  <c r="AH66" i="1"/>
  <c r="I66" i="1" s="1"/>
  <c r="AG66" i="1"/>
  <c r="U66" i="1" s="1"/>
  <c r="AF44" i="1"/>
  <c r="AF15" i="1" s="1"/>
  <c r="AD44" i="1"/>
  <c r="AD15" i="1" s="1"/>
  <c r="AH64" i="1"/>
  <c r="V64" i="1" s="1"/>
  <c r="AG64" i="1"/>
  <c r="U64" i="1" s="1"/>
  <c r="AI62" i="1"/>
  <c r="AE44" i="1"/>
  <c r="AE15" i="1" s="1"/>
  <c r="AC44" i="1"/>
  <c r="AC15" i="1" s="1"/>
  <c r="AB44" i="1"/>
  <c r="AB15" i="1" s="1"/>
  <c r="AA44" i="1"/>
  <c r="AA15" i="1" s="1"/>
  <c r="Y44" i="1"/>
  <c r="Y15" i="1" s="1"/>
  <c r="X44" i="1"/>
  <c r="X15" i="1" s="1"/>
  <c r="W44" i="1"/>
  <c r="W15" i="1" s="1"/>
  <c r="J44" i="1"/>
  <c r="J15" i="1" s="1"/>
  <c r="AH22" i="1"/>
  <c r="S24" i="1"/>
  <c r="R24" i="1"/>
  <c r="Q24" i="1"/>
  <c r="Q23" i="1" s="1"/>
  <c r="N24" i="1"/>
  <c r="M24" i="1"/>
  <c r="L24" i="1"/>
  <c r="L23" i="1" s="1"/>
  <c r="AH24" i="1"/>
  <c r="AH23" i="1" s="1"/>
  <c r="AG24" i="1"/>
  <c r="U86" i="1" l="1"/>
  <c r="U85" i="1" s="1"/>
  <c r="AG85" i="1"/>
  <c r="V86" i="1"/>
  <c r="V85" i="1" s="1"/>
  <c r="AH85" i="1"/>
  <c r="H24" i="1"/>
  <c r="H23" i="1" s="1"/>
  <c r="AG23" i="1"/>
  <c r="V22" i="1"/>
  <c r="V20" i="1" s="1"/>
  <c r="T22" i="1"/>
  <c r="T20" i="1" s="1"/>
  <c r="I22" i="1"/>
  <c r="I20" i="1" s="1"/>
  <c r="AH20" i="1"/>
  <c r="M23" i="1"/>
  <c r="M22" i="1" s="1"/>
  <c r="M21" i="1" s="1"/>
  <c r="M20" i="1" s="1"/>
  <c r="M19" i="1" s="1"/>
  <c r="M13" i="1" s="1"/>
  <c r="N23" i="1"/>
  <c r="N22" i="1" s="1"/>
  <c r="N21" i="1" s="1"/>
  <c r="N20" i="1" s="1"/>
  <c r="N19" i="1" s="1"/>
  <c r="N13" i="1" s="1"/>
  <c r="V68" i="1"/>
  <c r="S23" i="1"/>
  <c r="S22" i="1" s="1"/>
  <c r="S21" i="1" s="1"/>
  <c r="S20" i="1" s="1"/>
  <c r="S19" i="1" s="1"/>
  <c r="S13" i="1" s="1"/>
  <c r="R23" i="1"/>
  <c r="R22" i="1" s="1"/>
  <c r="R21" i="1" s="1"/>
  <c r="R20" i="1" s="1"/>
  <c r="R19" i="1" s="1"/>
  <c r="R13" i="1" s="1"/>
  <c r="H68" i="1"/>
  <c r="AG62" i="1"/>
  <c r="V24" i="1"/>
  <c r="V23" i="1" s="1"/>
  <c r="T24" i="1"/>
  <c r="T23" i="1" s="1"/>
  <c r="I24" i="1"/>
  <c r="I23" i="1" s="1"/>
  <c r="P24" i="1"/>
  <c r="P23" i="1" s="1"/>
  <c r="R68" i="1"/>
  <c r="R67" i="1" s="1"/>
  <c r="R69" i="1"/>
  <c r="S68" i="1"/>
  <c r="S67" i="1" s="1"/>
  <c r="S69" i="1"/>
  <c r="M68" i="1"/>
  <c r="M67" i="1" s="1"/>
  <c r="M69" i="1"/>
  <c r="AF19" i="1"/>
  <c r="AF18" i="1" s="1"/>
  <c r="Y19" i="1"/>
  <c r="Y13" i="1" s="1"/>
  <c r="AC19" i="1"/>
  <c r="AC13" i="1" s="1"/>
  <c r="AC12" i="1" s="1"/>
  <c r="V66" i="1"/>
  <c r="AA19" i="1"/>
  <c r="AA13" i="1" s="1"/>
  <c r="AA12" i="1" s="1"/>
  <c r="W19" i="1"/>
  <c r="W13" i="1" s="1"/>
  <c r="W12" i="1" s="1"/>
  <c r="Z44" i="1"/>
  <c r="Z15" i="1" s="1"/>
  <c r="Z19" i="1"/>
  <c r="Z13" i="1" s="1"/>
  <c r="Y84" i="1"/>
  <c r="Y71" i="1" s="1"/>
  <c r="Y16" i="1" s="1"/>
  <c r="AE19" i="1"/>
  <c r="AB19" i="1"/>
  <c r="AB18" i="1" s="1"/>
  <c r="I64" i="1"/>
  <c r="AH84" i="1"/>
  <c r="AH71" i="1" s="1"/>
  <c r="AH16" i="1" s="1"/>
  <c r="X19" i="1"/>
  <c r="AG22" i="1"/>
  <c r="J19" i="1"/>
  <c r="T64" i="1"/>
  <c r="AD19" i="1"/>
  <c r="AD13" i="1" s="1"/>
  <c r="AD12" i="1" s="1"/>
  <c r="O68" i="1"/>
  <c r="U68" i="1"/>
  <c r="U62" i="1" s="1"/>
  <c r="H66" i="1"/>
  <c r="O70" i="1"/>
  <c r="H87" i="1"/>
  <c r="H64" i="1"/>
  <c r="I68" i="1"/>
  <c r="H70" i="1"/>
  <c r="I87" i="1"/>
  <c r="O66" i="1"/>
  <c r="O87" i="1"/>
  <c r="K87" i="1" s="1"/>
  <c r="O64" i="1"/>
  <c r="T66" i="1"/>
  <c r="T68" i="1"/>
  <c r="L70" i="1"/>
  <c r="T87" i="1"/>
  <c r="P87" i="1" s="1"/>
  <c r="AH70" i="1"/>
  <c r="AH62" i="1" s="1"/>
  <c r="H86" i="1"/>
  <c r="H85" i="1" s="1"/>
  <c r="O86" i="1"/>
  <c r="O85" i="1" s="1"/>
  <c r="T86" i="1"/>
  <c r="I86" i="1"/>
  <c r="N68" i="1"/>
  <c r="Q68" i="1"/>
  <c r="Q67" i="1" s="1"/>
  <c r="AG44" i="1"/>
  <c r="O24" i="1"/>
  <c r="U24" i="1"/>
  <c r="U23" i="1" s="1"/>
  <c r="Q22" i="1"/>
  <c r="L22" i="1"/>
  <c r="I85" i="1" l="1"/>
  <c r="K24" i="1"/>
  <c r="K23" i="1" s="1"/>
  <c r="O23" i="1"/>
  <c r="U22" i="1"/>
  <c r="U20" i="1" s="1"/>
  <c r="AG20" i="1"/>
  <c r="P86" i="1"/>
  <c r="P85" i="1" s="1"/>
  <c r="T85" i="1"/>
  <c r="T84" i="1" s="1"/>
  <c r="T71" i="1" s="1"/>
  <c r="T16" i="1" s="1"/>
  <c r="O62" i="1"/>
  <c r="O44" i="1" s="1"/>
  <c r="O15" i="1" s="1"/>
  <c r="H62" i="1"/>
  <c r="S66" i="1"/>
  <c r="S64" i="1" s="1"/>
  <c r="R66" i="1"/>
  <c r="R64" i="1" s="1"/>
  <c r="Q21" i="1"/>
  <c r="L21" i="1"/>
  <c r="M66" i="1"/>
  <c r="M64" i="1" s="1"/>
  <c r="P69" i="1"/>
  <c r="P67" i="1"/>
  <c r="L68" i="1"/>
  <c r="L67" i="1" s="1"/>
  <c r="L69" i="1"/>
  <c r="K69" i="1" s="1"/>
  <c r="N66" i="1"/>
  <c r="N67" i="1"/>
  <c r="S65" i="1"/>
  <c r="AF13" i="1"/>
  <c r="AF12" i="1" s="1"/>
  <c r="AC18" i="1"/>
  <c r="AA18" i="1"/>
  <c r="O84" i="1"/>
  <c r="O71" i="1" s="1"/>
  <c r="O16" i="1" s="1"/>
  <c r="AG84" i="1"/>
  <c r="AG71" i="1" s="1"/>
  <c r="AG16" i="1" s="1"/>
  <c r="H22" i="1"/>
  <c r="H20" i="1" s="1"/>
  <c r="I84" i="1"/>
  <c r="I71" i="1" s="1"/>
  <c r="I16" i="1" s="1"/>
  <c r="H84" i="1"/>
  <c r="H71" i="1" s="1"/>
  <c r="H16" i="1" s="1"/>
  <c r="H44" i="1"/>
  <c r="H15" i="1" s="1"/>
  <c r="O22" i="1"/>
  <c r="O20" i="1" s="1"/>
  <c r="Z12" i="1"/>
  <c r="Y12" i="1"/>
  <c r="W18" i="1"/>
  <c r="Z18" i="1"/>
  <c r="AB13" i="1"/>
  <c r="AB12" i="1" s="1"/>
  <c r="X13" i="1"/>
  <c r="X12" i="1" s="1"/>
  <c r="X18" i="1"/>
  <c r="U44" i="1"/>
  <c r="U15" i="1" s="1"/>
  <c r="V84" i="1"/>
  <c r="V71" i="1" s="1"/>
  <c r="V16" i="1" s="1"/>
  <c r="J13" i="1"/>
  <c r="J12" i="1" s="1"/>
  <c r="J18" i="1"/>
  <c r="AE13" i="1"/>
  <c r="AE12" i="1" s="1"/>
  <c r="AE18" i="1"/>
  <c r="AD18" i="1"/>
  <c r="Y18" i="1"/>
  <c r="U84" i="1"/>
  <c r="U71" i="1" s="1"/>
  <c r="U16" i="1" s="1"/>
  <c r="AH19" i="1"/>
  <c r="K70" i="1"/>
  <c r="AG15" i="1"/>
  <c r="P22" i="1"/>
  <c r="AG19" i="1"/>
  <c r="AG13" i="1" s="1"/>
  <c r="V70" i="1"/>
  <c r="V62" i="1" s="1"/>
  <c r="T70" i="1"/>
  <c r="P70" i="1" s="1"/>
  <c r="I70" i="1"/>
  <c r="I62" i="1" s="1"/>
  <c r="AH44" i="1"/>
  <c r="AH15" i="1" s="1"/>
  <c r="K86" i="1"/>
  <c r="K85" i="1" s="1"/>
  <c r="P68" i="1"/>
  <c r="I19" i="1"/>
  <c r="I13" i="1" s="1"/>
  <c r="V19" i="1"/>
  <c r="T62" i="1" l="1"/>
  <c r="T44" i="1" s="1"/>
  <c r="T15" i="1" s="1"/>
  <c r="AH13" i="1"/>
  <c r="M65" i="1"/>
  <c r="K21" i="1"/>
  <c r="L20" i="1"/>
  <c r="L19" i="1" s="1"/>
  <c r="L13" i="1" s="1"/>
  <c r="P21" i="1"/>
  <c r="P20" i="1" s="1"/>
  <c r="P19" i="1" s="1"/>
  <c r="P13" i="1" s="1"/>
  <c r="Q20" i="1"/>
  <c r="Q19" i="1" s="1"/>
  <c r="Q13" i="1" s="1"/>
  <c r="K67" i="1"/>
  <c r="R65" i="1"/>
  <c r="K68" i="1"/>
  <c r="L66" i="1"/>
  <c r="L65" i="1" s="1"/>
  <c r="N64" i="1"/>
  <c r="N65" i="1"/>
  <c r="R63" i="1"/>
  <c r="S63" i="1"/>
  <c r="S62" i="1" s="1"/>
  <c r="S44" i="1" s="1"/>
  <c r="M63" i="1"/>
  <c r="H19" i="1"/>
  <c r="H13" i="1" s="1"/>
  <c r="H12" i="1" s="1"/>
  <c r="K22" i="1"/>
  <c r="U19" i="1"/>
  <c r="U13" i="1" s="1"/>
  <c r="U12" i="1" s="1"/>
  <c r="AG12" i="1"/>
  <c r="K84" i="1"/>
  <c r="K71" i="1" s="1"/>
  <c r="K16" i="1" s="1"/>
  <c r="AH18" i="1"/>
  <c r="I44" i="1"/>
  <c r="I15" i="1" s="1"/>
  <c r="I12" i="1" s="1"/>
  <c r="P84" i="1"/>
  <c r="P71" i="1" s="1"/>
  <c r="P16" i="1" s="1"/>
  <c r="AG18" i="1"/>
  <c r="O19" i="1"/>
  <c r="T19" i="1"/>
  <c r="T13" i="1" s="1"/>
  <c r="AH12" i="1"/>
  <c r="V13" i="1"/>
  <c r="V44" i="1"/>
  <c r="V15" i="1" s="1"/>
  <c r="Q66" i="1"/>
  <c r="Q65" i="1" s="1"/>
  <c r="P65" i="1" s="1"/>
  <c r="K66" i="1" l="1"/>
  <c r="M62" i="1"/>
  <c r="M44" i="1" s="1"/>
  <c r="M15" i="1" s="1"/>
  <c r="M12" i="1" s="1"/>
  <c r="R62" i="1"/>
  <c r="R44" i="1" s="1"/>
  <c r="R15" i="1" s="1"/>
  <c r="R12" i="1" s="1"/>
  <c r="K65" i="1"/>
  <c r="K20" i="1"/>
  <c r="K19" i="1" s="1"/>
  <c r="K13" i="1" s="1"/>
  <c r="S15" i="1"/>
  <c r="S12" i="1" s="1"/>
  <c r="S18" i="1"/>
  <c r="R18" i="1"/>
  <c r="N63" i="1"/>
  <c r="N62" i="1" s="1"/>
  <c r="N44" i="1" s="1"/>
  <c r="H18" i="1"/>
  <c r="U18" i="1"/>
  <c r="I18" i="1"/>
  <c r="O13" i="1"/>
  <c r="O12" i="1" s="1"/>
  <c r="O18" i="1"/>
  <c r="V18" i="1"/>
  <c r="V12" i="1"/>
  <c r="T18" i="1"/>
  <c r="T12" i="1"/>
  <c r="P66" i="1"/>
  <c r="L64" i="1"/>
  <c r="L63" i="1" s="1"/>
  <c r="M18" i="1" l="1"/>
  <c r="K63" i="1"/>
  <c r="L62" i="1"/>
  <c r="N15" i="1"/>
  <c r="N12" i="1" s="1"/>
  <c r="N18" i="1"/>
  <c r="K64" i="1"/>
  <c r="Q64" i="1"/>
  <c r="Q63" i="1" s="1"/>
  <c r="P63" i="1" l="1"/>
  <c r="Q62" i="1"/>
  <c r="K62" i="1"/>
  <c r="P64" i="1"/>
  <c r="L44" i="1"/>
  <c r="K44" i="1"/>
  <c r="P62" i="1" l="1"/>
  <c r="P44" i="1" s="1"/>
  <c r="L15" i="1"/>
  <c r="L12" i="1" s="1"/>
  <c r="L18" i="1"/>
  <c r="K15" i="1"/>
  <c r="K12" i="1" s="1"/>
  <c r="K18" i="1"/>
  <c r="Q44" i="1"/>
  <c r="Q15" i="1" l="1"/>
  <c r="Q12" i="1" s="1"/>
  <c r="Q18" i="1"/>
  <c r="P15" i="1"/>
  <c r="P12" i="1" s="1"/>
  <c r="P18" i="1"/>
  <c r="D62" i="1"/>
</calcChain>
</file>

<file path=xl/sharedStrings.xml><?xml version="1.0" encoding="utf-8"?>
<sst xmlns="http://schemas.openxmlformats.org/spreadsheetml/2006/main" count="1242" uniqueCount="224">
  <si>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</si>
  <si>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</si>
  <si>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</si>
  <si>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</si>
  <si>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</si>
  <si>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</si>
  <si>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</si>
  <si>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</si>
  <si>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</si>
  <si>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</si>
  <si>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</si>
  <si>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</si>
  <si>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</si>
  <si>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</si>
  <si>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</si>
  <si>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</si>
  <si>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</si>
  <si>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</si>
  <si>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</si>
  <si>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</si>
  <si>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>Форма 2. Перечни инвестиционных проектов и план освоения капитальных вложений по ним (версия шаблона 1.0)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</si>
  <si>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</si>
  <si>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</si>
  <si>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</si>
  <si>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</si>
  <si>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</si>
  <si>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</si>
  <si>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25.7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</si>
  <si>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</si>
  <si>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</si>
  <si>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</si>
  <si>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</si>
  <si>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</si>
  <si>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</si>
  <si>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</si>
  <si>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</si>
  <si>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</si>
  <si>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</si>
  <si>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</si>
  <si>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</si>
  <si>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</si>
  <si>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</si>
  <si>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</si>
  <si>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</si>
  <si>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</si>
  <si>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</si>
  <si>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</si>
  <si>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</si>
  <si>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Н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</si>
  <si>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</si>
  <si>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</si>
  <si>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</si>
  <si>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</si>
  <si>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</si>
  <si>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 xml:space="preserve">нд 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</si>
  <si>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</si>
  <si>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</si>
  <si>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</si>
  <si>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</si>
  <si>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</si>
  <si>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</si>
  <si>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</si>
  <si>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</si>
  <si>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</si>
  <si>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</si>
  <si>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</si>
  <si>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</si>
  <si>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</si>
  <si>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</si>
  <si>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</si>
  <si>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</si>
  <si>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</si>
  <si>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</si>
  <si>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</si>
  <si>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</si>
  <si>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</si>
  <si>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</si>
  <si>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</si>
  <si>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</si>
  <si>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</si>
  <si>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</si>
  <si>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68.3.4.2</t>
  </si>
  <si>
    <t>P_TESK_IP_03</t>
  </si>
  <si>
    <t>68.3.4.4</t>
  </si>
  <si>
    <t>P_TESK_IP_01</t>
  </si>
  <si>
    <t>68.3.4.6</t>
  </si>
  <si>
    <t>P_TESK_IP_02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</si>
  <si>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</si>
  <si>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</si>
  <si>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</si>
  <si>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</si>
  <si>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</si>
  <si>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</si>
  <si>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</si>
  <si>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</si>
  <si>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</si>
  <si>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</si>
  <si>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</si>
  <si>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</si>
  <si>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</si>
  <si>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</si>
  <si>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</si>
  <si>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68.4.4.1.4</t>
  </si>
  <si>
    <t>P_TESK_IP_12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</si>
  <si>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</si>
  <si>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</si>
  <si>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</si>
  <si>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</si>
  <si>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</si>
  <si>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</si>
  <si>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</si>
  <si>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</si>
  <si>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</si>
  <si>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</si>
  <si>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</si>
  <si>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</si>
  <si>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</si>
  <si>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</si>
  <si>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</si>
  <si>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</si>
  <si>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</si>
  <si>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68.5.10</t>
  </si>
  <si>
    <t>P_TESK_IP_11</t>
  </si>
  <si>
    <t>2028 год</t>
  </si>
  <si>
    <t xml:space="preserve">
Утвержденный план</t>
  </si>
  <si>
    <t xml:space="preserve">Факт </t>
  </si>
  <si>
    <t>Утвержденный план</t>
  </si>
  <si>
    <t xml:space="preserve">
Утвержденный план</t>
  </si>
  <si>
    <t>Итого за период реализации инвестиционной программы
Утвержденный план</t>
  </si>
  <si>
    <t>Итого за период реализации инвестиционной программы
Предложение по корректировке утвержденного плана</t>
  </si>
  <si>
    <t xml:space="preserve">Утвержденный план </t>
  </si>
  <si>
    <t xml:space="preserve"> Рост относительно утвержденного плана сложился в результате обновления коммерческих предложений и изменения периода горизонта планирования.</t>
  </si>
  <si>
    <t>Новый проект.</t>
  </si>
  <si>
    <t>Корректировка перечня автомобилей, подлежащих замене и обновление коммерческих предложений</t>
  </si>
  <si>
    <t>68.1.1.2</t>
  </si>
  <si>
    <t>68.1.2.2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</si>
  <si>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</si>
  <si>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</si>
  <si>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</si>
  <si>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</si>
  <si>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</si>
  <si>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</si>
  <si>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</si>
  <si>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Изменение периода горизонта планирования.</t>
  </si>
  <si>
    <t>Освоение капитальных вложений 2025 года в прогнозных ценах соответствующих лет, млн рублей (без НДС)</t>
  </si>
  <si>
    <t>2026 год</t>
  </si>
  <si>
    <t xml:space="preserve">2027 год </t>
  </si>
  <si>
    <t>2029 год</t>
  </si>
  <si>
    <t>Утвержденные плановые значения показателей приведены в соответствии с: 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</t>
  </si>
  <si>
    <t>Утвержденный план 
на 01.01. 2026 года , в прогнозных ценах соответствующих лет</t>
  </si>
  <si>
    <t>Предложение по корректировке утвержденного плана 
на 01.01.2026 года, в прогнозных ценах соответствующих лет</t>
  </si>
  <si>
    <t>Год раскрытия информации: 2026 год</t>
  </si>
  <si>
    <t>Развитие информационно-технологической платформы расчетов с физическими лицами (Форсаж) (2026)</t>
  </si>
  <si>
    <t>Q_TESK_IP_01</t>
  </si>
  <si>
    <t>2026</t>
  </si>
  <si>
    <t>-</t>
  </si>
  <si>
    <t>2029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</si>
  <si>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</si>
  <si>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</si>
  <si>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</si>
  <si>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</si>
  <si>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Q_TESK_IP_03</t>
  </si>
  <si>
    <t>Q_TESK_IP_04</t>
  </si>
  <si>
    <t>Развитие платформы "Клиент-Онлайн" (2026)</t>
  </si>
  <si>
    <t>Развитие платформы "Клиент-Онлайн" (2027-2029)</t>
  </si>
  <si>
    <t>2027</t>
  </si>
  <si>
    <t>Развитие информационно-технологической платформы расчетов с юридическими лицами (2027-2029)</t>
  </si>
  <si>
    <t>Развитие информационно-технологической платформы расчетов с физическими лицами (Форсаж) (2027-2029)</t>
  </si>
  <si>
    <t>Q_TESK_IP_05</t>
  </si>
  <si>
    <t>Приобретение и монтаж вывески над входом Центра обслуживания клиентов "Тамбовский"</t>
  </si>
  <si>
    <t>Монтаж системы видеонаблюдения</t>
  </si>
  <si>
    <t>Q_TESK_IP_06</t>
  </si>
  <si>
    <t>Q_TESK_IP_7</t>
  </si>
  <si>
    <t>2032</t>
  </si>
  <si>
    <t>2028</t>
  </si>
  <si>
    <t xml:space="preserve"> Рост относительно утвержденного плана сложился в результате обновления коммерческих предложений.</t>
  </si>
  <si>
    <t xml:space="preserve">Новый проект 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</si>
  <si>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</si>
  <si>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</si>
  <si>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</si>
  <si>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</si>
  <si>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</si>
  <si>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Развитие ИВК ИСУ (2026)</t>
  </si>
  <si>
    <t>Развитие ИВК ИСУ (2027-2029)</t>
  </si>
  <si>
    <t>Q_TESK_IP_11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</si>
  <si>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</si>
  <si>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</si>
  <si>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</si>
  <si>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</si>
  <si>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68.4.4.1.1</t>
  </si>
  <si>
    <t>68.4.4.1.2</t>
  </si>
  <si>
    <t>68.4.4.1.3</t>
  </si>
  <si>
    <t>68.4.4.1.5</t>
  </si>
  <si>
    <t>68.5.1</t>
  </si>
  <si>
    <t>68.5.5</t>
  </si>
  <si>
    <t>68.5.6</t>
  </si>
  <si>
    <t>68.5.7</t>
  </si>
  <si>
    <t>68.5.8</t>
  </si>
  <si>
    <t>68.5.9</t>
  </si>
  <si>
    <t>68.5.11</t>
  </si>
  <si>
    <t>68.5.12</t>
  </si>
  <si>
    <t>68.3.4.1</t>
  </si>
  <si>
    <t>68.3.4.3</t>
  </si>
  <si>
    <t>68.3.4.5</t>
  </si>
  <si>
    <t>68.3.4.7</t>
  </si>
  <si>
    <t>68.1.1.1</t>
  </si>
  <si>
    <t>68.1.2.1</t>
  </si>
  <si>
    <t>Приобретение лицензий типовой тиражной системы финансово-экономического управления ФЭУ, 2029 г.</t>
  </si>
  <si>
    <t>Роботизация бизнес-процессов - Приобретение лицензий на программное обеспечение Rbot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</si>
  <si>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</si>
  <si>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</si>
  <si>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68.4.4.1.6</t>
  </si>
  <si>
    <t>Изменение периода горизонта планирования, корректировка адресного плана по установке приборов учета.</t>
  </si>
  <si>
    <t xml:space="preserve"> Отклонение относительно утвержденного плана сложилось в результате обновления коммерческих предложений и изменения периода горизонта планирования.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</si>
  <si>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</si>
  <si>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Отклонение относительно утвержденного плана сложилось в результате обновления коммерческих предложений </t>
  </si>
  <si>
    <t>Новый проект</t>
  </si>
  <si>
    <t xml:space="preserve"> Отклонение относительно утвержденного плана сложилось в результате обновления коммерческих предложений и изменения количества приобретаемого оборудования</t>
  </si>
  <si>
    <t xml:space="preserve">  Снижение относительно утвержденного плана обусловлено обновлением коммерческих предложений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</si>
  <si>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</si>
  <si>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r>
      <t xml:space="preserve">Фактический объем освоения капитальных вложений на </t>
    </r>
    <r>
      <rPr>
        <sz val="12"/>
        <rFont val="Times New Roman"/>
        <family val="1"/>
        <charset val="204"/>
      </rPr>
      <t xml:space="preserve">01.01.2025 года, млн рублей 
(без НДС) </t>
    </r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</si>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</sst>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\ _₽_-;\-* #,##0.0\ _₽_-;_-* &quot;-&quot;??\ _₽_-;_-@_-"/>
    <numFmt numFmtId="168" formatCode="#,##0.0000"/>
    <numFmt numFmtId="169" formatCode="0.0000000000"/>
    <numFmt numFmtId="170" formatCode="#,##0.0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2">
    <xf numFmtId="0" fontId="0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3" fontId="0" fillId="0" borderId="1" xfId="23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49" fontId="0" fillId="0" borderId="1" xfId="231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8" fontId="0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/>
    </xf>
    <xf numFmtId="4" fontId="0" fillId="0" borderId="1" xfId="23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0" fillId="0" borderId="0" xfId="0" applyFont="1" applyFill="1"/>
    <xf numFmtId="0" fontId="5" fillId="0" borderId="0" xfId="1" applyFont="1" applyFill="1" applyAlignment="1">
      <alignment vertical="center"/>
    </xf>
    <xf numFmtId="0" fontId="5" fillId="0" borderId="0" xfId="0" applyFont="1" applyFill="1" applyAlignment="1"/>
    <xf numFmtId="49" fontId="0" fillId="0" borderId="12" xfId="0" applyNumberFormat="1" applyFont="1" applyFill="1" applyBorder="1" applyAlignment="1">
      <alignment vertical="center" wrapText="1"/>
    </xf>
    <xf numFmtId="167" fontId="5" fillId="0" borderId="0" xfId="231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2" applyFont="1" applyFill="1" applyBorder="1" applyAlignment="1">
      <alignment horizontal="center" vertical="center" textRotation="90" wrapText="1"/>
    </xf>
    <xf numFmtId="49" fontId="0" fillId="0" borderId="1" xfId="0" applyNumberFormat="1" applyFont="1" applyFill="1" applyBorder="1" applyAlignment="1">
      <alignment horizontal="center"/>
    </xf>
    <xf numFmtId="169" fontId="0" fillId="0" borderId="0" xfId="0" applyNumberFormat="1" applyFont="1" applyFill="1"/>
    <xf numFmtId="168" fontId="0" fillId="0" borderId="0" xfId="0" applyNumberFormat="1" applyFont="1" applyFill="1"/>
    <xf numFmtId="170" fontId="0" fillId="0" borderId="1" xfId="0" applyNumberFormat="1" applyFont="1" applyFill="1" applyBorder="1" applyAlignment="1">
      <alignment horizontal="center" vertical="center" wrapText="1"/>
    </xf>
    <xf numFmtId="170" fontId="0" fillId="0" borderId="1" xfId="231" applyNumberFormat="1" applyFont="1" applyFill="1" applyBorder="1" applyAlignment="1">
      <alignment horizontal="center" vertical="center" wrapText="1"/>
    </xf>
    <xf numFmtId="170" fontId="0" fillId="0" borderId="1" xfId="231" applyNumberFormat="1" applyFont="1" applyFill="1" applyBorder="1" applyAlignment="1">
      <alignment vertical="center" wrapText="1"/>
    </xf>
    <xf numFmtId="0" fontId="3" fillId="0" borderId="0" xfId="0" applyFont="1" applyFill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0" xfId="1" applyFont="1" applyFill="1" applyAlignment="1">
      <alignment vertical="center"/>
    </xf>
    <xf numFmtId="0" fontId="5" fillId="0" borderId="0" xfId="0" applyFont="1" applyFill="1" applyAlignment="1"/>
    <xf numFmtId="1" fontId="6" fillId="0" borderId="11" xfId="0" applyNumberFormat="1" applyFont="1" applyFill="1" applyBorder="1" applyAlignment="1">
      <alignment horizontal="center" vertical="top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K111"/>
  <sheetViews>
    <sheetView tabSelected="1" zoomScale="70" zoomScaleNormal="70" zoomScaleSheetLayoutView="70" workbookViewId="0">
      <pane xSplit="2" ySplit="11" topLeftCell="C90" activePane="bottomRight" state="frozen"/>
      <selection pane="topRight" activeCell="C1" sqref="C1"/>
      <selection pane="bottomLeft" activeCell="A12" sqref="A12"/>
      <selection pane="bottomRight" activeCell="B90" sqref="B90"/>
    </sheetView>
  </sheetViews>
  <sheetFormatPr defaultColWidth="9" defaultRowHeight="15.75" x14ac:dyDescent="0.25"/>
  <cols>
    <col min="1" max="1" width="15.5" style="30" customWidth="1"/>
    <col min="2" max="2" width="36.5" style="30" customWidth="1"/>
    <col min="3" max="3" width="16.375" style="30" customWidth="1"/>
    <col min="4" max="4" width="7.625" style="30" customWidth="1"/>
    <col min="5" max="5" width="11.875" style="30" customWidth="1"/>
    <col min="6" max="6" width="14.125" style="30" customWidth="1"/>
    <col min="7" max="7" width="15.625" style="30" customWidth="1"/>
    <col min="8" max="8" width="16" style="30" customWidth="1"/>
    <col min="9" max="9" width="19" style="30" customWidth="1"/>
    <col min="10" max="10" width="16.5" style="30" customWidth="1"/>
    <col min="11" max="11" width="11.75" style="30" customWidth="1"/>
    <col min="12" max="12" width="7.5" style="30" customWidth="1"/>
    <col min="13" max="13" width="9.5" style="30" customWidth="1"/>
    <col min="14" max="14" width="8.75" style="30" customWidth="1"/>
    <col min="15" max="15" width="11.25" style="30" customWidth="1"/>
    <col min="16" max="16" width="8.25" style="30" customWidth="1"/>
    <col min="17" max="20" width="9.25" style="30" customWidth="1"/>
    <col min="21" max="21" width="17.25" style="30" customWidth="1"/>
    <col min="22" max="22" width="20" style="30" customWidth="1"/>
    <col min="23" max="23" width="16" style="10" customWidth="1"/>
    <col min="24" max="24" width="15.875" style="30" customWidth="1"/>
    <col min="25" max="34" width="16.625" style="30" customWidth="1"/>
    <col min="35" max="35" width="76.25" style="30" customWidth="1"/>
    <col min="36" max="36" width="7.25" style="21" customWidth="1"/>
    <col min="37" max="16384" width="9" style="21"/>
  </cols>
  <sheetData>
    <row r="1" spans="1:37" ht="18.75" x14ac:dyDescent="0.3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pans="1:37" ht="3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20"/>
    </row>
    <row r="3" spans="1:37" ht="18.75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22"/>
    </row>
    <row r="4" spans="1:37" ht="18.75" x14ac:dyDescent="0.3">
      <c r="A4" s="45" t="s">
        <v>26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</row>
    <row r="5" spans="1:37" ht="18.75" x14ac:dyDescent="0.3">
      <c r="A5" s="45" t="s">
        <v>151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2"/>
    </row>
    <row r="6" spans="1:37" ht="18.75" x14ac:dyDescent="0.3">
      <c r="A6" s="45" t="s">
        <v>148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23"/>
    </row>
    <row r="7" spans="1:37" s="8" customFormat="1" ht="3.7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</row>
    <row r="8" spans="1:37" s="30" customFormat="1" ht="69" customHeight="1" x14ac:dyDescent="0.25">
      <c r="A8" s="40" t="s">
        <v>22</v>
      </c>
      <c r="B8" s="40" t="s">
        <v>24</v>
      </c>
      <c r="C8" s="40" t="s">
        <v>23</v>
      </c>
      <c r="D8" s="41" t="s">
        <v>0</v>
      </c>
      <c r="E8" s="41" t="s">
        <v>1</v>
      </c>
      <c r="F8" s="40" t="s">
        <v>2</v>
      </c>
      <c r="G8" s="40"/>
      <c r="H8" s="40" t="s">
        <v>219</v>
      </c>
      <c r="I8" s="40"/>
      <c r="J8" s="40" t="s">
        <v>220</v>
      </c>
      <c r="K8" s="40" t="s">
        <v>3</v>
      </c>
      <c r="L8" s="40"/>
      <c r="M8" s="40"/>
      <c r="N8" s="40"/>
      <c r="O8" s="40"/>
      <c r="P8" s="40"/>
      <c r="Q8" s="40"/>
      <c r="R8" s="40"/>
      <c r="S8" s="40"/>
      <c r="T8" s="40"/>
      <c r="U8" s="40" t="s">
        <v>4</v>
      </c>
      <c r="V8" s="40"/>
      <c r="W8" s="40" t="s">
        <v>144</v>
      </c>
      <c r="X8" s="40"/>
      <c r="Y8" s="40" t="s">
        <v>5</v>
      </c>
      <c r="Z8" s="40"/>
      <c r="AA8" s="40"/>
      <c r="AB8" s="40"/>
      <c r="AC8" s="40"/>
      <c r="AD8" s="40"/>
      <c r="AE8" s="40"/>
      <c r="AF8" s="40"/>
      <c r="AG8" s="40"/>
      <c r="AH8" s="40"/>
      <c r="AI8" s="40" t="s">
        <v>6</v>
      </c>
    </row>
    <row r="9" spans="1:37" s="30" customFormat="1" ht="66.75" customHeight="1" x14ac:dyDescent="0.25">
      <c r="A9" s="40"/>
      <c r="B9" s="40"/>
      <c r="C9" s="40"/>
      <c r="D9" s="41"/>
      <c r="E9" s="41"/>
      <c r="F9" s="40"/>
      <c r="G9" s="40"/>
      <c r="H9" s="40"/>
      <c r="I9" s="40"/>
      <c r="J9" s="40"/>
      <c r="K9" s="40" t="s">
        <v>126</v>
      </c>
      <c r="L9" s="40"/>
      <c r="M9" s="40"/>
      <c r="N9" s="40"/>
      <c r="O9" s="40"/>
      <c r="P9" s="40" t="s">
        <v>7</v>
      </c>
      <c r="Q9" s="40"/>
      <c r="R9" s="40"/>
      <c r="S9" s="40"/>
      <c r="T9" s="40"/>
      <c r="U9" s="40" t="s">
        <v>149</v>
      </c>
      <c r="V9" s="40" t="s">
        <v>150</v>
      </c>
      <c r="W9" s="40"/>
      <c r="X9" s="40"/>
      <c r="Y9" s="42" t="s">
        <v>145</v>
      </c>
      <c r="Z9" s="42"/>
      <c r="AA9" s="42" t="s">
        <v>146</v>
      </c>
      <c r="AB9" s="42"/>
      <c r="AC9" s="42" t="s">
        <v>123</v>
      </c>
      <c r="AD9" s="42"/>
      <c r="AE9" s="42" t="s">
        <v>147</v>
      </c>
      <c r="AF9" s="42"/>
      <c r="AG9" s="40" t="s">
        <v>128</v>
      </c>
      <c r="AH9" s="40" t="s">
        <v>129</v>
      </c>
      <c r="AI9" s="40"/>
    </row>
    <row r="10" spans="1:37" s="30" customFormat="1" ht="135" customHeight="1" x14ac:dyDescent="0.25">
      <c r="A10" s="40"/>
      <c r="B10" s="40"/>
      <c r="C10" s="40"/>
      <c r="D10" s="41"/>
      <c r="E10" s="41"/>
      <c r="F10" s="29" t="s">
        <v>126</v>
      </c>
      <c r="G10" s="29" t="s">
        <v>8</v>
      </c>
      <c r="H10" s="29" t="s">
        <v>130</v>
      </c>
      <c r="I10" s="29" t="s">
        <v>8</v>
      </c>
      <c r="J10" s="40"/>
      <c r="K10" s="31" t="s">
        <v>9</v>
      </c>
      <c r="L10" s="31" t="s">
        <v>10</v>
      </c>
      <c r="M10" s="31" t="s">
        <v>11</v>
      </c>
      <c r="N10" s="32" t="s">
        <v>12</v>
      </c>
      <c r="O10" s="32" t="s">
        <v>13</v>
      </c>
      <c r="P10" s="31" t="s">
        <v>9</v>
      </c>
      <c r="Q10" s="31" t="s">
        <v>10</v>
      </c>
      <c r="R10" s="31" t="s">
        <v>11</v>
      </c>
      <c r="S10" s="32" t="s">
        <v>12</v>
      </c>
      <c r="T10" s="32" t="s">
        <v>13</v>
      </c>
      <c r="U10" s="40"/>
      <c r="V10" s="40"/>
      <c r="W10" s="29" t="s">
        <v>124</v>
      </c>
      <c r="X10" s="29" t="s">
        <v>125</v>
      </c>
      <c r="Y10" s="29" t="s">
        <v>126</v>
      </c>
      <c r="Z10" s="29" t="s">
        <v>21</v>
      </c>
      <c r="AA10" s="29" t="s">
        <v>127</v>
      </c>
      <c r="AB10" s="29" t="s">
        <v>21</v>
      </c>
      <c r="AC10" s="29" t="s">
        <v>127</v>
      </c>
      <c r="AD10" s="29" t="s">
        <v>21</v>
      </c>
      <c r="AE10" s="29" t="s">
        <v>127</v>
      </c>
      <c r="AF10" s="29" t="s">
        <v>21</v>
      </c>
      <c r="AG10" s="40"/>
      <c r="AH10" s="40"/>
      <c r="AI10" s="40"/>
    </row>
    <row r="11" spans="1:37" s="10" customFormat="1" ht="19.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  <c r="Q11" s="9">
        <v>17</v>
      </c>
      <c r="R11" s="9">
        <v>18</v>
      </c>
      <c r="S11" s="9">
        <v>19</v>
      </c>
      <c r="T11" s="9">
        <v>20</v>
      </c>
      <c r="U11" s="1">
        <v>21</v>
      </c>
      <c r="V11" s="1">
        <v>22</v>
      </c>
      <c r="W11" s="1">
        <v>23</v>
      </c>
      <c r="X11" s="1">
        <v>24</v>
      </c>
      <c r="Y11" s="33" t="s">
        <v>14</v>
      </c>
      <c r="Z11" s="33" t="s">
        <v>15</v>
      </c>
      <c r="AA11" s="33" t="s">
        <v>16</v>
      </c>
      <c r="AB11" s="33" t="s">
        <v>17</v>
      </c>
      <c r="AC11" s="33" t="s">
        <v>18</v>
      </c>
      <c r="AD11" s="33" t="s">
        <v>19</v>
      </c>
      <c r="AE11" s="33" t="s">
        <v>19</v>
      </c>
      <c r="AF11" s="33" t="s">
        <v>27</v>
      </c>
      <c r="AG11" s="1">
        <v>26</v>
      </c>
      <c r="AH11" s="1">
        <v>27</v>
      </c>
      <c r="AI11" s="1">
        <v>28</v>
      </c>
    </row>
    <row r="12" spans="1:37" s="10" customFormat="1" ht="39.75" customHeight="1" x14ac:dyDescent="0.25">
      <c r="A12" s="11" t="s">
        <v>28</v>
      </c>
      <c r="B12" s="12" t="s">
        <v>29</v>
      </c>
      <c r="C12" s="29" t="s">
        <v>30</v>
      </c>
      <c r="D12" s="29" t="s">
        <v>31</v>
      </c>
      <c r="E12" s="29" t="s">
        <v>31</v>
      </c>
      <c r="F12" s="29" t="s">
        <v>31</v>
      </c>
      <c r="G12" s="29" t="s">
        <v>31</v>
      </c>
      <c r="H12" s="36">
        <f>IF(SUM(H13,H14,H15,H16,H17)=0,"нд",SUM(H13,H14,H15,H16,H17))</f>
        <v>179.27827010420964</v>
      </c>
      <c r="I12" s="36">
        <f t="shared" ref="I12:AH12" si="0">IF(SUM(I13,I14,I15,I16,I17)=0,"нд",SUM(I13,I14,I15,I16,I17))</f>
        <v>361.36993778699821</v>
      </c>
      <c r="J12" s="36" t="str">
        <f t="shared" si="0"/>
        <v>нд</v>
      </c>
      <c r="K12" s="36">
        <f t="shared" si="0"/>
        <v>179.27827010420964</v>
      </c>
      <c r="L12" s="36" t="str">
        <f t="shared" si="0"/>
        <v>нд</v>
      </c>
      <c r="M12" s="36" t="str">
        <f t="shared" si="0"/>
        <v>нд</v>
      </c>
      <c r="N12" s="36" t="str">
        <f t="shared" si="0"/>
        <v>нд</v>
      </c>
      <c r="O12" s="36">
        <f t="shared" si="0"/>
        <v>179.27827010420964</v>
      </c>
      <c r="P12" s="36">
        <f t="shared" si="0"/>
        <v>361.36993778699821</v>
      </c>
      <c r="Q12" s="36" t="str">
        <f t="shared" si="0"/>
        <v>нд</v>
      </c>
      <c r="R12" s="36" t="str">
        <f t="shared" si="0"/>
        <v>нд</v>
      </c>
      <c r="S12" s="36" t="str">
        <f t="shared" si="0"/>
        <v>нд</v>
      </c>
      <c r="T12" s="36">
        <f t="shared" si="0"/>
        <v>361.36993778699821</v>
      </c>
      <c r="U12" s="36">
        <f t="shared" si="0"/>
        <v>179.27827010420964</v>
      </c>
      <c r="V12" s="36">
        <f t="shared" si="0"/>
        <v>361.36993778699821</v>
      </c>
      <c r="W12" s="13" t="str">
        <f t="shared" si="0"/>
        <v>нд</v>
      </c>
      <c r="X12" s="13" t="str">
        <f t="shared" si="0"/>
        <v>нд</v>
      </c>
      <c r="Y12" s="36">
        <f t="shared" si="0"/>
        <v>76.478799318792994</v>
      </c>
      <c r="Z12" s="36">
        <f t="shared" si="0"/>
        <v>202.07001024924313</v>
      </c>
      <c r="AA12" s="36">
        <f t="shared" si="0"/>
        <v>58.118001486000637</v>
      </c>
      <c r="AB12" s="36">
        <f t="shared" si="0"/>
        <v>31.871906837439202</v>
      </c>
      <c r="AC12" s="36">
        <f t="shared" si="0"/>
        <v>44.681469299416001</v>
      </c>
      <c r="AD12" s="36">
        <f t="shared" si="0"/>
        <v>43.6390374606557</v>
      </c>
      <c r="AE12" s="36" t="str">
        <f t="shared" si="0"/>
        <v>нд</v>
      </c>
      <c r="AF12" s="36">
        <f t="shared" si="0"/>
        <v>74.770072239660166</v>
      </c>
      <c r="AG12" s="36">
        <f t="shared" si="0"/>
        <v>179.27827010420964</v>
      </c>
      <c r="AH12" s="36">
        <f t="shared" si="0"/>
        <v>352.3510267869982</v>
      </c>
      <c r="AI12" s="6" t="s">
        <v>54</v>
      </c>
      <c r="AK12" s="28"/>
    </row>
    <row r="13" spans="1:37" s="10" customFormat="1" ht="51.75" customHeight="1" x14ac:dyDescent="0.25">
      <c r="A13" s="11" t="s">
        <v>32</v>
      </c>
      <c r="B13" s="12" t="s">
        <v>33</v>
      </c>
      <c r="C13" s="29" t="s">
        <v>30</v>
      </c>
      <c r="D13" s="29" t="s">
        <v>31</v>
      </c>
      <c r="E13" s="29" t="s">
        <v>31</v>
      </c>
      <c r="F13" s="29" t="s">
        <v>31</v>
      </c>
      <c r="G13" s="29" t="s">
        <v>31</v>
      </c>
      <c r="H13" s="36">
        <f>IF(SUM(H19)=0,"нд",SUM(H19))</f>
        <v>76.736247340000006</v>
      </c>
      <c r="I13" s="36">
        <f t="shared" ref="I13:AH13" si="1">IF(SUM(I19)=0,"нд",SUM(I19))</f>
        <v>169.91667987000002</v>
      </c>
      <c r="J13" s="36" t="str">
        <f t="shared" si="1"/>
        <v>нд</v>
      </c>
      <c r="K13" s="36">
        <f t="shared" si="1"/>
        <v>76.736247340000006</v>
      </c>
      <c r="L13" s="36" t="str">
        <f t="shared" si="1"/>
        <v>нд</v>
      </c>
      <c r="M13" s="36" t="str">
        <f t="shared" si="1"/>
        <v>нд</v>
      </c>
      <c r="N13" s="36" t="str">
        <f t="shared" si="1"/>
        <v>нд</v>
      </c>
      <c r="O13" s="36">
        <f t="shared" si="1"/>
        <v>76.736247340000006</v>
      </c>
      <c r="P13" s="36">
        <f t="shared" si="1"/>
        <v>169.91667987000002</v>
      </c>
      <c r="Q13" s="36" t="str">
        <f t="shared" si="1"/>
        <v>нд</v>
      </c>
      <c r="R13" s="36" t="str">
        <f t="shared" si="1"/>
        <v>нд</v>
      </c>
      <c r="S13" s="36" t="str">
        <f t="shared" si="1"/>
        <v>нд</v>
      </c>
      <c r="T13" s="36">
        <f t="shared" si="1"/>
        <v>169.91667987000002</v>
      </c>
      <c r="U13" s="36">
        <f t="shared" si="1"/>
        <v>76.736247340000006</v>
      </c>
      <c r="V13" s="36">
        <f t="shared" si="1"/>
        <v>169.91667987000002</v>
      </c>
      <c r="W13" s="4" t="str">
        <f t="shared" si="1"/>
        <v>нд</v>
      </c>
      <c r="X13" s="4" t="str">
        <f t="shared" si="1"/>
        <v>нд</v>
      </c>
      <c r="Y13" s="36">
        <f t="shared" si="1"/>
        <v>19.228298459999998</v>
      </c>
      <c r="Z13" s="36">
        <f t="shared" si="1"/>
        <v>135.22368707000001</v>
      </c>
      <c r="AA13" s="36">
        <f t="shared" si="1"/>
        <v>27.297084259999998</v>
      </c>
      <c r="AB13" s="36">
        <f t="shared" si="1"/>
        <v>11.10277975</v>
      </c>
      <c r="AC13" s="36">
        <f t="shared" si="1"/>
        <v>30.210864620000002</v>
      </c>
      <c r="AD13" s="36">
        <f t="shared" si="1"/>
        <v>11.56149265</v>
      </c>
      <c r="AE13" s="36" t="str">
        <f t="shared" si="1"/>
        <v>нд</v>
      </c>
      <c r="AF13" s="36">
        <f t="shared" si="1"/>
        <v>12.028720400000001</v>
      </c>
      <c r="AG13" s="36">
        <f t="shared" si="1"/>
        <v>76.736247340000006</v>
      </c>
      <c r="AH13" s="36">
        <f t="shared" si="1"/>
        <v>169.91667987000002</v>
      </c>
      <c r="AI13" s="6" t="s">
        <v>54</v>
      </c>
    </row>
    <row r="14" spans="1:37" s="10" customFormat="1" ht="31.5" customHeight="1" x14ac:dyDescent="0.25">
      <c r="A14" s="11" t="s">
        <v>34</v>
      </c>
      <c r="B14" s="12" t="s">
        <v>35</v>
      </c>
      <c r="C14" s="29" t="s">
        <v>30</v>
      </c>
      <c r="D14" s="29" t="s">
        <v>31</v>
      </c>
      <c r="E14" s="29" t="s">
        <v>31</v>
      </c>
      <c r="F14" s="29" t="s">
        <v>31</v>
      </c>
      <c r="G14" s="29" t="s">
        <v>31</v>
      </c>
      <c r="H14" s="36" t="str">
        <f>IF(SUM(H26)=0,"нд",SUM(H26))</f>
        <v>нд</v>
      </c>
      <c r="I14" s="36" t="str">
        <f t="shared" ref="I14:AH14" si="2">IF(SUM(I26)=0,"нд",SUM(I26))</f>
        <v>нд</v>
      </c>
      <c r="J14" s="36" t="str">
        <f t="shared" si="2"/>
        <v>нд</v>
      </c>
      <c r="K14" s="36" t="str">
        <f t="shared" si="2"/>
        <v>нд</v>
      </c>
      <c r="L14" s="36" t="str">
        <f t="shared" si="2"/>
        <v>нд</v>
      </c>
      <c r="M14" s="36" t="str">
        <f t="shared" si="2"/>
        <v>нд</v>
      </c>
      <c r="N14" s="36" t="str">
        <f t="shared" si="2"/>
        <v>нд</v>
      </c>
      <c r="O14" s="36" t="str">
        <f t="shared" si="2"/>
        <v>нд</v>
      </c>
      <c r="P14" s="36" t="str">
        <f t="shared" si="2"/>
        <v>нд</v>
      </c>
      <c r="Q14" s="36" t="str">
        <f t="shared" si="2"/>
        <v>нд</v>
      </c>
      <c r="R14" s="36" t="str">
        <f t="shared" si="2"/>
        <v>нд</v>
      </c>
      <c r="S14" s="36" t="str">
        <f t="shared" si="2"/>
        <v>нд</v>
      </c>
      <c r="T14" s="36" t="str">
        <f t="shared" si="2"/>
        <v>нд</v>
      </c>
      <c r="U14" s="36" t="str">
        <f t="shared" si="2"/>
        <v>нд</v>
      </c>
      <c r="V14" s="36" t="str">
        <f t="shared" si="2"/>
        <v>нд</v>
      </c>
      <c r="W14" s="4" t="str">
        <f t="shared" si="2"/>
        <v>нд</v>
      </c>
      <c r="X14" s="4" t="str">
        <f t="shared" si="2"/>
        <v>нд</v>
      </c>
      <c r="Y14" s="36" t="str">
        <f t="shared" si="2"/>
        <v>нд</v>
      </c>
      <c r="Z14" s="36" t="str">
        <f t="shared" si="2"/>
        <v>нд</v>
      </c>
      <c r="AA14" s="36" t="str">
        <f t="shared" si="2"/>
        <v>нд</v>
      </c>
      <c r="AB14" s="36" t="str">
        <f t="shared" si="2"/>
        <v>нд</v>
      </c>
      <c r="AC14" s="36" t="str">
        <f t="shared" si="2"/>
        <v>нд</v>
      </c>
      <c r="AD14" s="36" t="str">
        <f t="shared" si="2"/>
        <v>нд</v>
      </c>
      <c r="AE14" s="36" t="str">
        <f t="shared" si="2"/>
        <v>нд</v>
      </c>
      <c r="AF14" s="36" t="str">
        <f t="shared" si="2"/>
        <v>нд</v>
      </c>
      <c r="AG14" s="36" t="str">
        <f t="shared" si="2"/>
        <v>нд</v>
      </c>
      <c r="AH14" s="36" t="str">
        <f t="shared" si="2"/>
        <v>нд</v>
      </c>
      <c r="AI14" s="6" t="s">
        <v>54</v>
      </c>
    </row>
    <row r="15" spans="1:37" s="10" customFormat="1" ht="41.25" customHeight="1" x14ac:dyDescent="0.25">
      <c r="A15" s="11" t="s">
        <v>36</v>
      </c>
      <c r="B15" s="12" t="s">
        <v>37</v>
      </c>
      <c r="C15" s="29" t="s">
        <v>30</v>
      </c>
      <c r="D15" s="29" t="s">
        <v>31</v>
      </c>
      <c r="E15" s="29" t="s">
        <v>31</v>
      </c>
      <c r="F15" s="29" t="s">
        <v>31</v>
      </c>
      <c r="G15" s="29" t="s">
        <v>31</v>
      </c>
      <c r="H15" s="36">
        <f>IF(SUM(H44)=0,"нд",SUM(H44))</f>
        <v>14.267410000000002</v>
      </c>
      <c r="I15" s="36">
        <f t="shared" ref="I15:AH15" si="3">IF(SUM(I44)=0,"нд",SUM(I44))</f>
        <v>20.800249999999995</v>
      </c>
      <c r="J15" s="36" t="str">
        <f t="shared" si="3"/>
        <v>нд</v>
      </c>
      <c r="K15" s="36">
        <f t="shared" si="3"/>
        <v>14.267410000000002</v>
      </c>
      <c r="L15" s="36" t="str">
        <f t="shared" si="3"/>
        <v>нд</v>
      </c>
      <c r="M15" s="36" t="str">
        <f t="shared" si="3"/>
        <v>нд</v>
      </c>
      <c r="N15" s="36" t="str">
        <f t="shared" si="3"/>
        <v>нд</v>
      </c>
      <c r="O15" s="36">
        <f t="shared" si="3"/>
        <v>14.267410000000002</v>
      </c>
      <c r="P15" s="36">
        <f t="shared" si="3"/>
        <v>20.800249999999995</v>
      </c>
      <c r="Q15" s="36" t="str">
        <f t="shared" si="3"/>
        <v>нд</v>
      </c>
      <c r="R15" s="36" t="str">
        <f t="shared" si="3"/>
        <v>нд</v>
      </c>
      <c r="S15" s="36" t="str">
        <f t="shared" si="3"/>
        <v>нд</v>
      </c>
      <c r="T15" s="36">
        <f t="shared" si="3"/>
        <v>20.800249999999995</v>
      </c>
      <c r="U15" s="36">
        <f t="shared" si="3"/>
        <v>14.267410000000002</v>
      </c>
      <c r="V15" s="36">
        <f t="shared" si="3"/>
        <v>20.800249999999995</v>
      </c>
      <c r="W15" s="4" t="str">
        <f t="shared" si="3"/>
        <v>нд</v>
      </c>
      <c r="X15" s="4" t="str">
        <f t="shared" si="3"/>
        <v>нд</v>
      </c>
      <c r="Y15" s="36">
        <f t="shared" si="3"/>
        <v>4.537407</v>
      </c>
      <c r="Z15" s="36">
        <f t="shared" si="3"/>
        <v>4.8741979999999998</v>
      </c>
      <c r="AA15" s="36">
        <f t="shared" si="3"/>
        <v>4.7372210000000008</v>
      </c>
      <c r="AB15" s="36">
        <f t="shared" si="3"/>
        <v>5.0965799999999994</v>
      </c>
      <c r="AC15" s="36">
        <f t="shared" si="3"/>
        <v>4.9927820000000001</v>
      </c>
      <c r="AD15" s="36">
        <f t="shared" si="3"/>
        <v>5.3143529999999997</v>
      </c>
      <c r="AE15" s="36" t="str">
        <f t="shared" si="3"/>
        <v>нд</v>
      </c>
      <c r="AF15" s="36">
        <f t="shared" si="3"/>
        <v>5.5151190000000003</v>
      </c>
      <c r="AG15" s="36">
        <f t="shared" si="3"/>
        <v>14.267410000000002</v>
      </c>
      <c r="AH15" s="36">
        <f t="shared" si="3"/>
        <v>20.800249999999995</v>
      </c>
      <c r="AI15" s="6" t="s">
        <v>54</v>
      </c>
    </row>
    <row r="16" spans="1:37" s="10" customFormat="1" ht="47.25" customHeight="1" x14ac:dyDescent="0.25">
      <c r="A16" s="11" t="s">
        <v>38</v>
      </c>
      <c r="B16" s="12" t="s">
        <v>39</v>
      </c>
      <c r="C16" s="29" t="s">
        <v>30</v>
      </c>
      <c r="D16" s="29" t="s">
        <v>31</v>
      </c>
      <c r="E16" s="29" t="s">
        <v>31</v>
      </c>
      <c r="F16" s="29" t="s">
        <v>31</v>
      </c>
      <c r="G16" s="29" t="s">
        <v>31</v>
      </c>
      <c r="H16" s="36">
        <f>IF(SUM(H71)=0,"нд",SUM(H71))</f>
        <v>29.073237152152036</v>
      </c>
      <c r="I16" s="36">
        <f t="shared" ref="I16:AH16" si="4">IF(SUM(I71)=0,"нд",SUM(I71))</f>
        <v>69.240614884594805</v>
      </c>
      <c r="J16" s="36" t="str">
        <f t="shared" si="4"/>
        <v>нд</v>
      </c>
      <c r="K16" s="36">
        <f t="shared" si="4"/>
        <v>29.073237152152036</v>
      </c>
      <c r="L16" s="36" t="str">
        <f t="shared" si="4"/>
        <v>нд</v>
      </c>
      <c r="M16" s="36" t="str">
        <f t="shared" si="4"/>
        <v>нд</v>
      </c>
      <c r="N16" s="36" t="str">
        <f t="shared" si="4"/>
        <v>нд</v>
      </c>
      <c r="O16" s="36">
        <f t="shared" si="4"/>
        <v>29.073237152152036</v>
      </c>
      <c r="P16" s="36">
        <f t="shared" si="4"/>
        <v>69.240614884594805</v>
      </c>
      <c r="Q16" s="36" t="str">
        <f t="shared" si="4"/>
        <v>нд</v>
      </c>
      <c r="R16" s="36" t="str">
        <f t="shared" si="4"/>
        <v>нд</v>
      </c>
      <c r="S16" s="36" t="str">
        <f t="shared" si="4"/>
        <v>нд</v>
      </c>
      <c r="T16" s="36">
        <f t="shared" si="4"/>
        <v>69.240614884594805</v>
      </c>
      <c r="U16" s="36">
        <f t="shared" si="4"/>
        <v>29.073237152152036</v>
      </c>
      <c r="V16" s="36">
        <f t="shared" si="4"/>
        <v>69.240614884594805</v>
      </c>
      <c r="W16" s="4" t="str">
        <f t="shared" si="4"/>
        <v>нд</v>
      </c>
      <c r="X16" s="4" t="str">
        <f t="shared" si="4"/>
        <v>нд</v>
      </c>
      <c r="Y16" s="36">
        <f t="shared" si="4"/>
        <v>23.832164949999999</v>
      </c>
      <c r="Z16" s="36">
        <f t="shared" si="4"/>
        <v>38.959790883333305</v>
      </c>
      <c r="AA16" s="36">
        <f t="shared" si="4"/>
        <v>4.1334534375360406</v>
      </c>
      <c r="AB16" s="36">
        <f t="shared" si="4"/>
        <v>2.8464653262614998</v>
      </c>
      <c r="AC16" s="36">
        <f t="shared" si="4"/>
        <v>1.1076187646160001</v>
      </c>
      <c r="AD16" s="36" t="str">
        <f t="shared" si="4"/>
        <v>нд</v>
      </c>
      <c r="AE16" s="36" t="str">
        <f t="shared" si="4"/>
        <v>нд</v>
      </c>
      <c r="AF16" s="36">
        <f t="shared" si="4"/>
        <v>27.434358675000002</v>
      </c>
      <c r="AG16" s="36">
        <f t="shared" si="4"/>
        <v>29.073237152152036</v>
      </c>
      <c r="AH16" s="36">
        <f t="shared" si="4"/>
        <v>69.240614884594805</v>
      </c>
      <c r="AI16" s="6" t="s">
        <v>54</v>
      </c>
    </row>
    <row r="17" spans="1:35" s="10" customFormat="1" ht="36" customHeight="1" x14ac:dyDescent="0.25">
      <c r="A17" s="11" t="s">
        <v>40</v>
      </c>
      <c r="B17" s="12" t="s">
        <v>41</v>
      </c>
      <c r="C17" s="29" t="s">
        <v>30</v>
      </c>
      <c r="D17" s="29" t="s">
        <v>31</v>
      </c>
      <c r="E17" s="29" t="s">
        <v>31</v>
      </c>
      <c r="F17" s="29" t="s">
        <v>31</v>
      </c>
      <c r="G17" s="29" t="s">
        <v>31</v>
      </c>
      <c r="H17" s="36">
        <f>IF(SUM(H93)=0,"нд",SUM(H93))</f>
        <v>59.201375612057603</v>
      </c>
      <c r="I17" s="36">
        <f t="shared" ref="I17:AH17" si="5">IF(SUM(I93)=0,"нд",SUM(I93))</f>
        <v>101.41239303240337</v>
      </c>
      <c r="J17" s="36" t="str">
        <f t="shared" si="5"/>
        <v>нд</v>
      </c>
      <c r="K17" s="36">
        <f t="shared" si="5"/>
        <v>59.201375612057603</v>
      </c>
      <c r="L17" s="36" t="str">
        <f t="shared" si="5"/>
        <v>нд</v>
      </c>
      <c r="M17" s="36" t="str">
        <f t="shared" si="5"/>
        <v>нд</v>
      </c>
      <c r="N17" s="36" t="str">
        <f t="shared" si="5"/>
        <v>нд</v>
      </c>
      <c r="O17" s="36">
        <f t="shared" si="5"/>
        <v>59.201375612057603</v>
      </c>
      <c r="P17" s="36">
        <f t="shared" si="5"/>
        <v>101.41239303240337</v>
      </c>
      <c r="Q17" s="36" t="str">
        <f t="shared" si="5"/>
        <v>нд</v>
      </c>
      <c r="R17" s="36" t="str">
        <f t="shared" si="5"/>
        <v>нд</v>
      </c>
      <c r="S17" s="36" t="str">
        <f t="shared" si="5"/>
        <v>нд</v>
      </c>
      <c r="T17" s="36">
        <f t="shared" si="5"/>
        <v>101.41239303240337</v>
      </c>
      <c r="U17" s="36">
        <f t="shared" si="5"/>
        <v>59.201375612057603</v>
      </c>
      <c r="V17" s="36">
        <f t="shared" si="5"/>
        <v>101.41239303240337</v>
      </c>
      <c r="W17" s="4" t="str">
        <f t="shared" si="5"/>
        <v>нд</v>
      </c>
      <c r="X17" s="4" t="str">
        <f t="shared" si="5"/>
        <v>нд</v>
      </c>
      <c r="Y17" s="36">
        <f t="shared" si="5"/>
        <v>28.880928908793003</v>
      </c>
      <c r="Z17" s="36">
        <f t="shared" si="5"/>
        <v>23.012334295909799</v>
      </c>
      <c r="AA17" s="36">
        <f t="shared" si="5"/>
        <v>21.9502427884646</v>
      </c>
      <c r="AB17" s="36">
        <f t="shared" si="5"/>
        <v>12.826081761177701</v>
      </c>
      <c r="AC17" s="36">
        <f t="shared" si="5"/>
        <v>8.3702039147999994</v>
      </c>
      <c r="AD17" s="36">
        <f t="shared" si="5"/>
        <v>26.763191810655698</v>
      </c>
      <c r="AE17" s="36" t="str">
        <f t="shared" si="5"/>
        <v>нд</v>
      </c>
      <c r="AF17" s="36">
        <f t="shared" si="5"/>
        <v>29.791874164660161</v>
      </c>
      <c r="AG17" s="36">
        <f t="shared" si="5"/>
        <v>59.201375612057603</v>
      </c>
      <c r="AH17" s="36">
        <f t="shared" si="5"/>
        <v>92.393482032403369</v>
      </c>
      <c r="AI17" s="6" t="s">
        <v>54</v>
      </c>
    </row>
    <row r="18" spans="1:35" s="10" customFormat="1" ht="31.5" customHeight="1" x14ac:dyDescent="0.25">
      <c r="A18" s="11" t="s">
        <v>42</v>
      </c>
      <c r="B18" s="12" t="s">
        <v>43</v>
      </c>
      <c r="C18" s="29" t="s">
        <v>30</v>
      </c>
      <c r="D18" s="29" t="s">
        <v>31</v>
      </c>
      <c r="E18" s="29" t="s">
        <v>31</v>
      </c>
      <c r="F18" s="29" t="s">
        <v>31</v>
      </c>
      <c r="G18" s="29" t="s">
        <v>31</v>
      </c>
      <c r="H18" s="36">
        <f t="shared" ref="H18:AH18" si="6">IF(SUM(H19,H26,H44,H71,H93)=0,"нд",SUM(H19,H26,H44,H71,H93))</f>
        <v>179.27827010420964</v>
      </c>
      <c r="I18" s="36">
        <f t="shared" si="6"/>
        <v>361.36993778699821</v>
      </c>
      <c r="J18" s="36" t="str">
        <f t="shared" si="6"/>
        <v>нд</v>
      </c>
      <c r="K18" s="36">
        <f t="shared" si="6"/>
        <v>179.27827010420964</v>
      </c>
      <c r="L18" s="36" t="str">
        <f t="shared" si="6"/>
        <v>нд</v>
      </c>
      <c r="M18" s="36" t="str">
        <f t="shared" si="6"/>
        <v>нд</v>
      </c>
      <c r="N18" s="36" t="str">
        <f t="shared" si="6"/>
        <v>нд</v>
      </c>
      <c r="O18" s="36">
        <f t="shared" si="6"/>
        <v>179.27827010420964</v>
      </c>
      <c r="P18" s="36">
        <f t="shared" si="6"/>
        <v>361.36993778699821</v>
      </c>
      <c r="Q18" s="36" t="str">
        <f t="shared" si="6"/>
        <v>нд</v>
      </c>
      <c r="R18" s="36" t="str">
        <f t="shared" si="6"/>
        <v>нд</v>
      </c>
      <c r="S18" s="36" t="str">
        <f t="shared" si="6"/>
        <v>нд</v>
      </c>
      <c r="T18" s="36">
        <f t="shared" si="6"/>
        <v>361.36993778699821</v>
      </c>
      <c r="U18" s="36">
        <f t="shared" si="6"/>
        <v>179.27827010420964</v>
      </c>
      <c r="V18" s="36">
        <f t="shared" si="6"/>
        <v>361.36993778699821</v>
      </c>
      <c r="W18" s="4" t="str">
        <f t="shared" si="6"/>
        <v>нд</v>
      </c>
      <c r="X18" s="4" t="str">
        <f t="shared" si="6"/>
        <v>нд</v>
      </c>
      <c r="Y18" s="36">
        <f t="shared" si="6"/>
        <v>76.478799318792994</v>
      </c>
      <c r="Z18" s="36">
        <f t="shared" si="6"/>
        <v>202.07001024924313</v>
      </c>
      <c r="AA18" s="36">
        <f t="shared" si="6"/>
        <v>58.118001486000637</v>
      </c>
      <c r="AB18" s="36">
        <f t="shared" si="6"/>
        <v>31.871906837439202</v>
      </c>
      <c r="AC18" s="36">
        <f t="shared" si="6"/>
        <v>44.681469299416001</v>
      </c>
      <c r="AD18" s="36">
        <f t="shared" si="6"/>
        <v>43.6390374606557</v>
      </c>
      <c r="AE18" s="36" t="str">
        <f t="shared" si="6"/>
        <v>нд</v>
      </c>
      <c r="AF18" s="36">
        <f t="shared" si="6"/>
        <v>74.770072239660166</v>
      </c>
      <c r="AG18" s="36">
        <f t="shared" si="6"/>
        <v>179.27827010420964</v>
      </c>
      <c r="AH18" s="36">
        <f t="shared" si="6"/>
        <v>352.3510267869982</v>
      </c>
      <c r="AI18" s="6" t="s">
        <v>54</v>
      </c>
    </row>
    <row r="19" spans="1:35" s="10" customFormat="1" ht="64.5" customHeight="1" x14ac:dyDescent="0.25">
      <c r="A19" s="11" t="s">
        <v>44</v>
      </c>
      <c r="B19" s="14" t="s">
        <v>45</v>
      </c>
      <c r="C19" s="29" t="s">
        <v>30</v>
      </c>
      <c r="D19" s="29" t="s">
        <v>31</v>
      </c>
      <c r="E19" s="29" t="s">
        <v>31</v>
      </c>
      <c r="F19" s="29" t="s">
        <v>31</v>
      </c>
      <c r="G19" s="29" t="s">
        <v>31</v>
      </c>
      <c r="H19" s="36">
        <f t="shared" ref="H19:AH19" si="7">IF(SUM(H20,H23)=0,"нд",SUM(H20,H23))</f>
        <v>76.736247340000006</v>
      </c>
      <c r="I19" s="36">
        <f t="shared" si="7"/>
        <v>169.91667987000002</v>
      </c>
      <c r="J19" s="36" t="str">
        <f t="shared" si="7"/>
        <v>нд</v>
      </c>
      <c r="K19" s="36">
        <f t="shared" si="7"/>
        <v>76.736247340000006</v>
      </c>
      <c r="L19" s="36" t="str">
        <f t="shared" si="7"/>
        <v>нд</v>
      </c>
      <c r="M19" s="36" t="str">
        <f t="shared" si="7"/>
        <v>нд</v>
      </c>
      <c r="N19" s="36" t="str">
        <f t="shared" si="7"/>
        <v>нд</v>
      </c>
      <c r="O19" s="36">
        <f t="shared" si="7"/>
        <v>76.736247340000006</v>
      </c>
      <c r="P19" s="36">
        <f t="shared" si="7"/>
        <v>169.91667987000002</v>
      </c>
      <c r="Q19" s="36" t="str">
        <f t="shared" si="7"/>
        <v>нд</v>
      </c>
      <c r="R19" s="36" t="str">
        <f t="shared" si="7"/>
        <v>нд</v>
      </c>
      <c r="S19" s="36" t="str">
        <f t="shared" si="7"/>
        <v>нд</v>
      </c>
      <c r="T19" s="36">
        <f t="shared" si="7"/>
        <v>169.91667987000002</v>
      </c>
      <c r="U19" s="36">
        <f t="shared" si="7"/>
        <v>76.736247340000006</v>
      </c>
      <c r="V19" s="36">
        <f t="shared" si="7"/>
        <v>169.91667987000002</v>
      </c>
      <c r="W19" s="4" t="str">
        <f t="shared" si="7"/>
        <v>нд</v>
      </c>
      <c r="X19" s="4" t="str">
        <f t="shared" si="7"/>
        <v>нд</v>
      </c>
      <c r="Y19" s="36">
        <f t="shared" si="7"/>
        <v>19.228298459999998</v>
      </c>
      <c r="Z19" s="36">
        <f t="shared" si="7"/>
        <v>135.22368707000001</v>
      </c>
      <c r="AA19" s="36">
        <f t="shared" si="7"/>
        <v>27.297084259999998</v>
      </c>
      <c r="AB19" s="36">
        <f t="shared" si="7"/>
        <v>11.10277975</v>
      </c>
      <c r="AC19" s="36">
        <f t="shared" si="7"/>
        <v>30.210864620000002</v>
      </c>
      <c r="AD19" s="36">
        <f t="shared" si="7"/>
        <v>11.56149265</v>
      </c>
      <c r="AE19" s="36" t="str">
        <f t="shared" si="7"/>
        <v>нд</v>
      </c>
      <c r="AF19" s="36">
        <f t="shared" si="7"/>
        <v>12.028720400000001</v>
      </c>
      <c r="AG19" s="36">
        <f t="shared" si="7"/>
        <v>76.736247340000006</v>
      </c>
      <c r="AH19" s="36">
        <f t="shared" si="7"/>
        <v>169.91667987000002</v>
      </c>
      <c r="AI19" s="6" t="s">
        <v>54</v>
      </c>
    </row>
    <row r="20" spans="1:35" s="10" customFormat="1" ht="33.75" customHeight="1" x14ac:dyDescent="0.25">
      <c r="A20" s="11" t="s">
        <v>46</v>
      </c>
      <c r="B20" s="14" t="s">
        <v>47</v>
      </c>
      <c r="C20" s="29" t="s">
        <v>30</v>
      </c>
      <c r="D20" s="29" t="s">
        <v>31</v>
      </c>
      <c r="E20" s="29" t="s">
        <v>31</v>
      </c>
      <c r="F20" s="29" t="s">
        <v>31</v>
      </c>
      <c r="G20" s="29" t="s">
        <v>31</v>
      </c>
      <c r="H20" s="36">
        <f>IF(SUM(H21:H22)=0,"нд",SUM(H21:H22))</f>
        <v>70.669386340000003</v>
      </c>
      <c r="I20" s="36">
        <f t="shared" ref="I20:AH20" si="8">IF(SUM(I21:I22)=0,"нд",SUM(I21:I22))</f>
        <v>161.66079587000002</v>
      </c>
      <c r="J20" s="36" t="str">
        <f t="shared" si="8"/>
        <v>нд</v>
      </c>
      <c r="K20" s="36">
        <f t="shared" si="8"/>
        <v>70.669386340000003</v>
      </c>
      <c r="L20" s="36" t="str">
        <f t="shared" si="8"/>
        <v>нд</v>
      </c>
      <c r="M20" s="36" t="str">
        <f t="shared" si="8"/>
        <v>нд</v>
      </c>
      <c r="N20" s="36" t="str">
        <f t="shared" si="8"/>
        <v>нд</v>
      </c>
      <c r="O20" s="36">
        <f t="shared" si="8"/>
        <v>70.669386340000003</v>
      </c>
      <c r="P20" s="36">
        <f t="shared" si="8"/>
        <v>161.66079587000002</v>
      </c>
      <c r="Q20" s="36" t="str">
        <f t="shared" si="8"/>
        <v>нд</v>
      </c>
      <c r="R20" s="36" t="str">
        <f t="shared" si="8"/>
        <v>нд</v>
      </c>
      <c r="S20" s="36" t="str">
        <f t="shared" si="8"/>
        <v>нд</v>
      </c>
      <c r="T20" s="36">
        <f t="shared" si="8"/>
        <v>161.66079587000002</v>
      </c>
      <c r="U20" s="36">
        <f t="shared" si="8"/>
        <v>70.669386340000003</v>
      </c>
      <c r="V20" s="36">
        <f t="shared" si="8"/>
        <v>161.66079587000002</v>
      </c>
      <c r="W20" s="4" t="str">
        <f t="shared" si="8"/>
        <v>нд</v>
      </c>
      <c r="X20" s="4" t="str">
        <f t="shared" si="8"/>
        <v>нд</v>
      </c>
      <c r="Y20" s="36">
        <f t="shared" si="8"/>
        <v>17.293670459999998</v>
      </c>
      <c r="Z20" s="36">
        <f t="shared" si="8"/>
        <v>133.28905907000001</v>
      </c>
      <c r="AA20" s="36">
        <f t="shared" si="8"/>
        <v>25.274184259999998</v>
      </c>
      <c r="AB20" s="36">
        <f t="shared" si="8"/>
        <v>9.0798797499999999</v>
      </c>
      <c r="AC20" s="36">
        <f t="shared" si="8"/>
        <v>28.101531620000003</v>
      </c>
      <c r="AD20" s="36">
        <f t="shared" si="8"/>
        <v>9.4521596500000005</v>
      </c>
      <c r="AE20" s="36" t="str">
        <f t="shared" si="8"/>
        <v>нд</v>
      </c>
      <c r="AF20" s="36">
        <f t="shared" si="8"/>
        <v>9.8396974000000004</v>
      </c>
      <c r="AG20" s="36">
        <f t="shared" si="8"/>
        <v>70.669386340000003</v>
      </c>
      <c r="AH20" s="36">
        <f t="shared" si="8"/>
        <v>161.66079587000002</v>
      </c>
      <c r="AI20" s="6" t="s">
        <v>54</v>
      </c>
    </row>
    <row r="21" spans="1:35" s="10" customFormat="1" ht="77.25" customHeight="1" x14ac:dyDescent="0.25">
      <c r="A21" s="15" t="s">
        <v>205</v>
      </c>
      <c r="B21" s="5" t="s">
        <v>221</v>
      </c>
      <c r="C21" s="5" t="s">
        <v>49</v>
      </c>
      <c r="D21" s="29" t="s">
        <v>48</v>
      </c>
      <c r="E21" s="29">
        <v>2026</v>
      </c>
      <c r="F21" s="29">
        <v>2026</v>
      </c>
      <c r="G21" s="29">
        <v>2026</v>
      </c>
      <c r="H21" s="36">
        <f>AG21</f>
        <v>17.293670459999998</v>
      </c>
      <c r="I21" s="36">
        <f>AH21</f>
        <v>133.28905907000001</v>
      </c>
      <c r="J21" s="36" t="s">
        <v>31</v>
      </c>
      <c r="K21" s="36">
        <f>IF(SUM(L21,M21,N21,O21)=0,"нд",SUM(L21,M21,N21,O21))</f>
        <v>17.293670459999998</v>
      </c>
      <c r="L21" s="36" t="str">
        <f t="shared" ref="L21:N22" si="9">IF(SUM(L22:L22)=0,"нд",SUM(L22:L22))</f>
        <v>нд</v>
      </c>
      <c r="M21" s="36" t="str">
        <f t="shared" si="9"/>
        <v>нд</v>
      </c>
      <c r="N21" s="36" t="str">
        <f t="shared" si="9"/>
        <v>нд</v>
      </c>
      <c r="O21" s="36">
        <f>AG21</f>
        <v>17.293670459999998</v>
      </c>
      <c r="P21" s="37">
        <f>IF(SUM(Q21,R21,S21,T21)=0,"нд",SUM(Q21,R21,S21,T21))</f>
        <v>133.28905907000001</v>
      </c>
      <c r="Q21" s="36" t="str">
        <f t="shared" ref="Q21:S22" si="10">IF(SUM(Q22:Q22)=0,"нд",SUM(Q22:Q22))</f>
        <v>нд</v>
      </c>
      <c r="R21" s="36" t="str">
        <f t="shared" si="10"/>
        <v>нд</v>
      </c>
      <c r="S21" s="36" t="str">
        <f t="shared" si="10"/>
        <v>нд</v>
      </c>
      <c r="T21" s="36">
        <f t="shared" ref="T21:T22" si="11">AH21</f>
        <v>133.28905907000001</v>
      </c>
      <c r="U21" s="36">
        <f>AG21</f>
        <v>17.293670459999998</v>
      </c>
      <c r="V21" s="36">
        <f>AH21</f>
        <v>133.28905907000001</v>
      </c>
      <c r="W21" s="16" t="s">
        <v>31</v>
      </c>
      <c r="X21" s="16" t="s">
        <v>31</v>
      </c>
      <c r="Y21" s="37">
        <v>17.293670459999998</v>
      </c>
      <c r="Z21" s="37">
        <v>133.28905907000001</v>
      </c>
      <c r="AA21" s="37" t="s">
        <v>31</v>
      </c>
      <c r="AB21" s="37" t="s">
        <v>31</v>
      </c>
      <c r="AC21" s="37" t="s">
        <v>31</v>
      </c>
      <c r="AD21" s="37" t="s">
        <v>31</v>
      </c>
      <c r="AE21" s="37" t="s">
        <v>31</v>
      </c>
      <c r="AF21" s="37" t="s">
        <v>31</v>
      </c>
      <c r="AG21" s="36">
        <f>IF(SUM(Y21,AA21,AC21,AE21)=0,"нд",SUM(Y21,AA21,AC21,AE21))</f>
        <v>17.293670459999998</v>
      </c>
      <c r="AH21" s="36">
        <f>IF(SUM(Z21,AB21,AD21,AF21)=0,"нд",SUM(Z21,AB21,AD21,AF21))</f>
        <v>133.28905907000001</v>
      </c>
      <c r="AI21" s="24" t="s">
        <v>223</v>
      </c>
    </row>
    <row r="22" spans="1:35" s="10" customFormat="1" ht="73.5" customHeight="1" x14ac:dyDescent="0.25">
      <c r="A22" s="15" t="s">
        <v>134</v>
      </c>
      <c r="B22" s="5" t="s">
        <v>222</v>
      </c>
      <c r="C22" s="5" t="s">
        <v>172</v>
      </c>
      <c r="D22" s="29" t="s">
        <v>48</v>
      </c>
      <c r="E22" s="29">
        <v>2027</v>
      </c>
      <c r="F22" s="29" t="s">
        <v>155</v>
      </c>
      <c r="G22" s="29">
        <v>2029</v>
      </c>
      <c r="H22" s="36">
        <f>AG22</f>
        <v>53.375715880000001</v>
      </c>
      <c r="I22" s="36">
        <f>AH22</f>
        <v>28.371736800000001</v>
      </c>
      <c r="J22" s="36" t="s">
        <v>31</v>
      </c>
      <c r="K22" s="36">
        <f>IF(SUM(L22,M22,N22,O22)=0,"нд",SUM(L22,M22,N22,O22))</f>
        <v>53.375715880000001</v>
      </c>
      <c r="L22" s="36" t="str">
        <f t="shared" si="9"/>
        <v>нд</v>
      </c>
      <c r="M22" s="36" t="str">
        <f t="shared" si="9"/>
        <v>нд</v>
      </c>
      <c r="N22" s="36" t="str">
        <f t="shared" si="9"/>
        <v>нд</v>
      </c>
      <c r="O22" s="36">
        <f>AG22</f>
        <v>53.375715880000001</v>
      </c>
      <c r="P22" s="37">
        <f>IF(SUM(Q22,R22,S22,T22)=0,"нд",SUM(Q22,R22,S22,T22))</f>
        <v>28.371736800000001</v>
      </c>
      <c r="Q22" s="36" t="str">
        <f t="shared" si="10"/>
        <v>нд</v>
      </c>
      <c r="R22" s="36" t="str">
        <f t="shared" si="10"/>
        <v>нд</v>
      </c>
      <c r="S22" s="36" t="str">
        <f t="shared" si="10"/>
        <v>нд</v>
      </c>
      <c r="T22" s="36">
        <f t="shared" si="11"/>
        <v>28.371736800000001</v>
      </c>
      <c r="U22" s="36">
        <f>AG22</f>
        <v>53.375715880000001</v>
      </c>
      <c r="V22" s="36">
        <f>AH22</f>
        <v>28.371736800000001</v>
      </c>
      <c r="W22" s="16" t="s">
        <v>31</v>
      </c>
      <c r="X22" s="16" t="s">
        <v>31</v>
      </c>
      <c r="Y22" s="37" t="s">
        <v>31</v>
      </c>
      <c r="Z22" s="37" t="s">
        <v>31</v>
      </c>
      <c r="AA22" s="37">
        <v>25.274184259999998</v>
      </c>
      <c r="AB22" s="37">
        <v>9.0798797499999999</v>
      </c>
      <c r="AC22" s="37">
        <v>28.101531620000003</v>
      </c>
      <c r="AD22" s="37">
        <v>9.4521596500000005</v>
      </c>
      <c r="AE22" s="37" t="s">
        <v>31</v>
      </c>
      <c r="AF22" s="37">
        <v>9.8396974000000004</v>
      </c>
      <c r="AG22" s="36">
        <f>IF(SUM(Y22,AA22,AC22,AE22)=0,"нд",SUM(Y22,AA22,AC22,AE22))</f>
        <v>53.375715880000001</v>
      </c>
      <c r="AH22" s="36">
        <f>IF(SUM(Z22,AB22,AD22,AF22)=0,"нд",SUM(Z22,AB22,AD22,AF22))</f>
        <v>28.371736800000001</v>
      </c>
      <c r="AI22" s="24" t="s">
        <v>212</v>
      </c>
    </row>
    <row r="23" spans="1:35" s="10" customFormat="1" ht="51" customHeight="1" x14ac:dyDescent="0.25">
      <c r="A23" s="11" t="s">
        <v>50</v>
      </c>
      <c r="B23" s="14" t="s">
        <v>51</v>
      </c>
      <c r="C23" s="29" t="s">
        <v>30</v>
      </c>
      <c r="D23" s="29" t="s">
        <v>31</v>
      </c>
      <c r="E23" s="29" t="s">
        <v>31</v>
      </c>
      <c r="F23" s="29" t="s">
        <v>31</v>
      </c>
      <c r="G23" s="29" t="s">
        <v>31</v>
      </c>
      <c r="H23" s="36">
        <f>IF(SUM(H24:H25)=0,"нд",SUM(H24:H25))</f>
        <v>6.0668609999999994</v>
      </c>
      <c r="I23" s="36">
        <f t="shared" ref="I23:AH23" si="12">IF(SUM(I24:I25)=0,"нд",SUM(I24:I25))</f>
        <v>8.255884</v>
      </c>
      <c r="J23" s="36" t="str">
        <f t="shared" si="12"/>
        <v>нд</v>
      </c>
      <c r="K23" s="36">
        <f t="shared" si="12"/>
        <v>6.0668609999999994</v>
      </c>
      <c r="L23" s="36" t="str">
        <f t="shared" si="12"/>
        <v>нд</v>
      </c>
      <c r="M23" s="36" t="str">
        <f t="shared" si="12"/>
        <v>нд</v>
      </c>
      <c r="N23" s="36" t="str">
        <f t="shared" si="12"/>
        <v>нд</v>
      </c>
      <c r="O23" s="36">
        <f t="shared" si="12"/>
        <v>6.0668609999999994</v>
      </c>
      <c r="P23" s="36">
        <f t="shared" si="12"/>
        <v>8.255884</v>
      </c>
      <c r="Q23" s="36" t="str">
        <f t="shared" si="12"/>
        <v>нд</v>
      </c>
      <c r="R23" s="36" t="str">
        <f t="shared" si="12"/>
        <v>нд</v>
      </c>
      <c r="S23" s="36" t="str">
        <f t="shared" si="12"/>
        <v>нд</v>
      </c>
      <c r="T23" s="36">
        <f t="shared" si="12"/>
        <v>8.255884</v>
      </c>
      <c r="U23" s="36">
        <f t="shared" si="12"/>
        <v>6.0668609999999994</v>
      </c>
      <c r="V23" s="36">
        <f t="shared" si="12"/>
        <v>8.255884</v>
      </c>
      <c r="W23" s="4" t="str">
        <f t="shared" si="12"/>
        <v>нд</v>
      </c>
      <c r="X23" s="4" t="str">
        <f t="shared" si="12"/>
        <v>нд</v>
      </c>
      <c r="Y23" s="36">
        <f t="shared" si="12"/>
        <v>1.934628</v>
      </c>
      <c r="Z23" s="36">
        <f t="shared" si="12"/>
        <v>1.934628</v>
      </c>
      <c r="AA23" s="36">
        <f t="shared" si="12"/>
        <v>2.0228999999999999</v>
      </c>
      <c r="AB23" s="36">
        <f t="shared" si="12"/>
        <v>2.0228999999999999</v>
      </c>
      <c r="AC23" s="36">
        <f t="shared" si="12"/>
        <v>2.1093329999999999</v>
      </c>
      <c r="AD23" s="36">
        <f t="shared" si="12"/>
        <v>2.1093329999999999</v>
      </c>
      <c r="AE23" s="36" t="str">
        <f t="shared" si="12"/>
        <v>нд</v>
      </c>
      <c r="AF23" s="36">
        <f t="shared" si="12"/>
        <v>2.1890230000000002</v>
      </c>
      <c r="AG23" s="36">
        <f t="shared" si="12"/>
        <v>6.0668609999999994</v>
      </c>
      <c r="AH23" s="36">
        <f t="shared" si="12"/>
        <v>8.255884</v>
      </c>
      <c r="AI23" s="4" t="s">
        <v>31</v>
      </c>
    </row>
    <row r="24" spans="1:35" s="10" customFormat="1" ht="51" customHeight="1" x14ac:dyDescent="0.25">
      <c r="A24" s="15" t="s">
        <v>206</v>
      </c>
      <c r="B24" s="5" t="s">
        <v>182</v>
      </c>
      <c r="C24" s="5" t="s">
        <v>136</v>
      </c>
      <c r="D24" s="29" t="s">
        <v>48</v>
      </c>
      <c r="E24" s="29">
        <v>2026</v>
      </c>
      <c r="F24" s="29">
        <v>2026</v>
      </c>
      <c r="G24" s="29">
        <v>2026</v>
      </c>
      <c r="H24" s="36">
        <f>AG24</f>
        <v>1.934628</v>
      </c>
      <c r="I24" s="36">
        <f t="shared" ref="I24:I25" si="13">AH24</f>
        <v>1.934628</v>
      </c>
      <c r="J24" s="36" t="s">
        <v>31</v>
      </c>
      <c r="K24" s="36">
        <f>IF(SUM(L24,M24,N24,O24)=0,"нд",SUM(L24,M24,N24,O24))</f>
        <v>1.934628</v>
      </c>
      <c r="L24" s="36" t="str">
        <f t="shared" ref="L24:L25" si="14">IF(SUM(L26:L27)=0,"нд",SUM(L26:L27))</f>
        <v>нд</v>
      </c>
      <c r="M24" s="36" t="str">
        <f t="shared" ref="M24:M25" si="15">IF(SUM(M26:M27)=0,"нд",SUM(M26:M27))</f>
        <v>нд</v>
      </c>
      <c r="N24" s="36" t="str">
        <f t="shared" ref="N24:N25" si="16">IF(SUM(N26:N27)=0,"нд",SUM(N26:N27))</f>
        <v>нд</v>
      </c>
      <c r="O24" s="36">
        <f>AG24</f>
        <v>1.934628</v>
      </c>
      <c r="P24" s="37">
        <f>IF(SUM(Q24,R24,S24,T24)=0,"нд",SUM(Q24,R24,S24,T24))</f>
        <v>1.934628</v>
      </c>
      <c r="Q24" s="36" t="str">
        <f t="shared" ref="Q24:Q25" si="17">IF(SUM(Q26:Q27)=0,"нд",SUM(Q26:Q27))</f>
        <v>нд</v>
      </c>
      <c r="R24" s="36" t="str">
        <f t="shared" ref="R24:R25" si="18">IF(SUM(R26:R27)=0,"нд",SUM(R26:R27))</f>
        <v>нд</v>
      </c>
      <c r="S24" s="36" t="str">
        <f t="shared" ref="S24:S25" si="19">IF(SUM(S26:S27)=0,"нд",SUM(S26:S27))</f>
        <v>нд</v>
      </c>
      <c r="T24" s="36">
        <f>AH24</f>
        <v>1.934628</v>
      </c>
      <c r="U24" s="36">
        <f>AG24</f>
        <v>1.934628</v>
      </c>
      <c r="V24" s="36">
        <f t="shared" ref="V24" si="20">AH24</f>
        <v>1.934628</v>
      </c>
      <c r="W24" s="16" t="s">
        <v>31</v>
      </c>
      <c r="X24" s="16" t="s">
        <v>31</v>
      </c>
      <c r="Y24" s="37">
        <v>1.934628</v>
      </c>
      <c r="Z24" s="37">
        <f>1934628/1000000</f>
        <v>1.934628</v>
      </c>
      <c r="AA24" s="37" t="s">
        <v>31</v>
      </c>
      <c r="AB24" s="37" t="s">
        <v>31</v>
      </c>
      <c r="AC24" s="37" t="s">
        <v>31</v>
      </c>
      <c r="AD24" s="37" t="s">
        <v>31</v>
      </c>
      <c r="AE24" s="37" t="s">
        <v>31</v>
      </c>
      <c r="AF24" s="37" t="s">
        <v>31</v>
      </c>
      <c r="AG24" s="36">
        <f>IF(SUM(Y24,AA24,AC24,AE24)=0,"нд",SUM(Y24,AA24,AC24,AE24))</f>
        <v>1.934628</v>
      </c>
      <c r="AH24" s="36">
        <f>IF(SUM(Z24,AB24,AD24,AF24)=0,"нд",SUM(Z24,AB24,AD24,AF24))</f>
        <v>1.934628</v>
      </c>
      <c r="AI24" s="3" t="s">
        <v>155</v>
      </c>
    </row>
    <row r="25" spans="1:35" s="10" customFormat="1" ht="65.25" customHeight="1" x14ac:dyDescent="0.25">
      <c r="A25" s="15" t="s">
        <v>135</v>
      </c>
      <c r="B25" s="5" t="s">
        <v>183</v>
      </c>
      <c r="C25" s="5" t="s">
        <v>184</v>
      </c>
      <c r="D25" s="29" t="s">
        <v>48</v>
      </c>
      <c r="E25" s="29">
        <v>2027</v>
      </c>
      <c r="F25" s="29" t="s">
        <v>155</v>
      </c>
      <c r="G25" s="29">
        <v>2029</v>
      </c>
      <c r="H25" s="36">
        <f>AG25</f>
        <v>4.1322329999999994</v>
      </c>
      <c r="I25" s="36">
        <f t="shared" si="13"/>
        <v>6.321256</v>
      </c>
      <c r="J25" s="36" t="s">
        <v>31</v>
      </c>
      <c r="K25" s="36">
        <f>IF(SUM(L25,M25,N25,O25)=0,"нд",SUM(L25,M25,N25,O25))</f>
        <v>4.1322329999999994</v>
      </c>
      <c r="L25" s="36" t="str">
        <f t="shared" si="14"/>
        <v>нд</v>
      </c>
      <c r="M25" s="36" t="str">
        <f t="shared" si="15"/>
        <v>нд</v>
      </c>
      <c r="N25" s="36" t="str">
        <f t="shared" si="16"/>
        <v>нд</v>
      </c>
      <c r="O25" s="36">
        <f>AG25</f>
        <v>4.1322329999999994</v>
      </c>
      <c r="P25" s="37">
        <f>IF(SUM(Q25,R25,S25,T25)=0,"нд",SUM(Q25,R25,S25,T25))</f>
        <v>6.321256</v>
      </c>
      <c r="Q25" s="36" t="str">
        <f t="shared" si="17"/>
        <v>нд</v>
      </c>
      <c r="R25" s="36" t="str">
        <f t="shared" si="18"/>
        <v>нд</v>
      </c>
      <c r="S25" s="36" t="str">
        <f t="shared" si="19"/>
        <v>нд</v>
      </c>
      <c r="T25" s="36">
        <f>AH25</f>
        <v>6.321256</v>
      </c>
      <c r="U25" s="36">
        <f>AG25</f>
        <v>4.1322329999999994</v>
      </c>
      <c r="V25" s="36">
        <f>AH25</f>
        <v>6.321256</v>
      </c>
      <c r="W25" s="16" t="s">
        <v>31</v>
      </c>
      <c r="X25" s="16" t="s">
        <v>31</v>
      </c>
      <c r="Y25" s="37" t="s">
        <v>31</v>
      </c>
      <c r="Z25" s="37" t="s">
        <v>31</v>
      </c>
      <c r="AA25" s="37">
        <v>2.0228999999999999</v>
      </c>
      <c r="AB25" s="37">
        <f>2022900/1000000</f>
        <v>2.0228999999999999</v>
      </c>
      <c r="AC25" s="37">
        <v>2.1093329999999999</v>
      </c>
      <c r="AD25" s="37">
        <f>2109333/1000000</f>
        <v>2.1093329999999999</v>
      </c>
      <c r="AE25" s="37" t="s">
        <v>31</v>
      </c>
      <c r="AF25" s="37">
        <f>2189023/1000000</f>
        <v>2.1890230000000002</v>
      </c>
      <c r="AG25" s="36">
        <f>IF(SUM(Y25,AA25,AC25,AE25)=0,"нд",SUM(Y25,AA25,AC25,AE25))</f>
        <v>4.1322329999999994</v>
      </c>
      <c r="AH25" s="36">
        <f>IF(SUM(Z25,AB25,AD25,AF25)=0,"нд",SUM(Z25,AB25,AD25,AF25))</f>
        <v>6.321256</v>
      </c>
      <c r="AI25" s="3" t="s">
        <v>143</v>
      </c>
    </row>
    <row r="26" spans="1:35" s="10" customFormat="1" ht="31.5" customHeight="1" x14ac:dyDescent="0.25">
      <c r="A26" s="11" t="s">
        <v>52</v>
      </c>
      <c r="B26" s="12" t="s">
        <v>53</v>
      </c>
      <c r="C26" s="29" t="s">
        <v>30</v>
      </c>
      <c r="D26" s="6" t="s">
        <v>54</v>
      </c>
      <c r="E26" s="6" t="s">
        <v>54</v>
      </c>
      <c r="F26" s="6" t="s">
        <v>54</v>
      </c>
      <c r="G26" s="6" t="s">
        <v>54</v>
      </c>
      <c r="H26" s="36" t="str">
        <f>IF(SUM(H27,H36,H40)=0,"нд",SUM(H27,H36,H40))</f>
        <v>нд</v>
      </c>
      <c r="I26" s="36" t="str">
        <f t="shared" ref="I26:AH26" si="21">IF(SUM(I27,I36,I40)=0,"нд",SUM(I27,I36,I40))</f>
        <v>нд</v>
      </c>
      <c r="J26" s="36" t="str">
        <f t="shared" si="21"/>
        <v>нд</v>
      </c>
      <c r="K26" s="36" t="str">
        <f t="shared" si="21"/>
        <v>нд</v>
      </c>
      <c r="L26" s="36" t="str">
        <f t="shared" si="21"/>
        <v>нд</v>
      </c>
      <c r="M26" s="36" t="str">
        <f t="shared" si="21"/>
        <v>нд</v>
      </c>
      <c r="N26" s="36" t="str">
        <f t="shared" si="21"/>
        <v>нд</v>
      </c>
      <c r="O26" s="36" t="str">
        <f t="shared" si="21"/>
        <v>нд</v>
      </c>
      <c r="P26" s="36" t="str">
        <f t="shared" si="21"/>
        <v>нд</v>
      </c>
      <c r="Q26" s="36" t="str">
        <f t="shared" si="21"/>
        <v>нд</v>
      </c>
      <c r="R26" s="36" t="str">
        <f t="shared" si="21"/>
        <v>нд</v>
      </c>
      <c r="S26" s="36" t="str">
        <f t="shared" si="21"/>
        <v>нд</v>
      </c>
      <c r="T26" s="36" t="str">
        <f t="shared" si="21"/>
        <v>нд</v>
      </c>
      <c r="U26" s="36" t="str">
        <f t="shared" si="21"/>
        <v>нд</v>
      </c>
      <c r="V26" s="36" t="str">
        <f t="shared" si="21"/>
        <v>нд</v>
      </c>
      <c r="W26" s="4" t="str">
        <f t="shared" si="21"/>
        <v>нд</v>
      </c>
      <c r="X26" s="4" t="str">
        <f t="shared" si="21"/>
        <v>нд</v>
      </c>
      <c r="Y26" s="36" t="str">
        <f t="shared" si="21"/>
        <v>нд</v>
      </c>
      <c r="Z26" s="36" t="str">
        <f t="shared" si="21"/>
        <v>нд</v>
      </c>
      <c r="AA26" s="36" t="str">
        <f t="shared" si="21"/>
        <v>нд</v>
      </c>
      <c r="AB26" s="36" t="str">
        <f t="shared" si="21"/>
        <v>нд</v>
      </c>
      <c r="AC26" s="36" t="str">
        <f t="shared" si="21"/>
        <v>нд</v>
      </c>
      <c r="AD26" s="36" t="str">
        <f t="shared" si="21"/>
        <v>нд</v>
      </c>
      <c r="AE26" s="36" t="str">
        <f t="shared" si="21"/>
        <v>нд</v>
      </c>
      <c r="AF26" s="36" t="str">
        <f t="shared" si="21"/>
        <v>нд</v>
      </c>
      <c r="AG26" s="36" t="str">
        <f t="shared" si="21"/>
        <v>нд</v>
      </c>
      <c r="AH26" s="36" t="str">
        <f t="shared" si="21"/>
        <v>нд</v>
      </c>
      <c r="AI26" s="6" t="s">
        <v>54</v>
      </c>
    </row>
    <row r="27" spans="1:35" s="10" customFormat="1" ht="49.5" customHeight="1" x14ac:dyDescent="0.25">
      <c r="A27" s="11" t="s">
        <v>55</v>
      </c>
      <c r="B27" s="12" t="s">
        <v>56</v>
      </c>
      <c r="C27" s="29" t="s">
        <v>30</v>
      </c>
      <c r="D27" s="6" t="s">
        <v>54</v>
      </c>
      <c r="E27" s="6" t="s">
        <v>54</v>
      </c>
      <c r="F27" s="6" t="s">
        <v>54</v>
      </c>
      <c r="G27" s="6" t="s">
        <v>54</v>
      </c>
      <c r="H27" s="36" t="str">
        <f>IF(SUM(H28,H32)=0,"нд",SUM(H28,H32))</f>
        <v>нд</v>
      </c>
      <c r="I27" s="36" t="str">
        <f t="shared" ref="I27:AG27" si="22">IF(SUM(I28,I32)=0,"нд",SUM(I28,I32))</f>
        <v>нд</v>
      </c>
      <c r="J27" s="36" t="str">
        <f t="shared" si="22"/>
        <v>нд</v>
      </c>
      <c r="K27" s="36" t="str">
        <f t="shared" si="22"/>
        <v>нд</v>
      </c>
      <c r="L27" s="36" t="str">
        <f t="shared" si="22"/>
        <v>нд</v>
      </c>
      <c r="M27" s="36" t="str">
        <f t="shared" si="22"/>
        <v>нд</v>
      </c>
      <c r="N27" s="36" t="str">
        <f t="shared" si="22"/>
        <v>нд</v>
      </c>
      <c r="O27" s="36" t="str">
        <f t="shared" si="22"/>
        <v>нд</v>
      </c>
      <c r="P27" s="36" t="str">
        <f t="shared" si="22"/>
        <v>нд</v>
      </c>
      <c r="Q27" s="36" t="str">
        <f t="shared" si="22"/>
        <v>нд</v>
      </c>
      <c r="R27" s="36" t="str">
        <f t="shared" si="22"/>
        <v>нд</v>
      </c>
      <c r="S27" s="36" t="str">
        <f t="shared" si="22"/>
        <v>нд</v>
      </c>
      <c r="T27" s="36" t="str">
        <f t="shared" si="22"/>
        <v>нд</v>
      </c>
      <c r="U27" s="36" t="str">
        <f t="shared" si="22"/>
        <v>нд</v>
      </c>
      <c r="V27" s="36" t="str">
        <f t="shared" si="22"/>
        <v>нд</v>
      </c>
      <c r="W27" s="4" t="str">
        <f t="shared" si="22"/>
        <v>нд</v>
      </c>
      <c r="X27" s="4" t="str">
        <f t="shared" si="22"/>
        <v>нд</v>
      </c>
      <c r="Y27" s="36" t="str">
        <f t="shared" si="22"/>
        <v>нд</v>
      </c>
      <c r="Z27" s="36" t="str">
        <f t="shared" si="22"/>
        <v>нд</v>
      </c>
      <c r="AA27" s="36" t="str">
        <f t="shared" si="22"/>
        <v>нд</v>
      </c>
      <c r="AB27" s="36" t="str">
        <f t="shared" si="22"/>
        <v>нд</v>
      </c>
      <c r="AC27" s="36" t="str">
        <f t="shared" si="22"/>
        <v>нд</v>
      </c>
      <c r="AD27" s="36" t="str">
        <f t="shared" si="22"/>
        <v>нд</v>
      </c>
      <c r="AE27" s="36" t="str">
        <f t="shared" si="22"/>
        <v>нд</v>
      </c>
      <c r="AF27" s="36" t="str">
        <f t="shared" si="22"/>
        <v>нд</v>
      </c>
      <c r="AG27" s="36" t="str">
        <f t="shared" si="22"/>
        <v>нд</v>
      </c>
      <c r="AH27" s="36" t="str">
        <f>IF(SUM(AH28,AH32)=0,"нд",SUM(AH28,AH32))</f>
        <v>нд</v>
      </c>
      <c r="AI27" s="6" t="s">
        <v>54</v>
      </c>
    </row>
    <row r="28" spans="1:35" s="10" customFormat="1" ht="60" customHeight="1" x14ac:dyDescent="0.25">
      <c r="A28" s="11" t="s">
        <v>57</v>
      </c>
      <c r="B28" s="12" t="s">
        <v>58</v>
      </c>
      <c r="C28" s="29" t="s">
        <v>30</v>
      </c>
      <c r="D28" s="6" t="s">
        <v>54</v>
      </c>
      <c r="E28" s="6" t="s">
        <v>54</v>
      </c>
      <c r="F28" s="6" t="s">
        <v>54</v>
      </c>
      <c r="G28" s="6" t="s">
        <v>54</v>
      </c>
      <c r="H28" s="36" t="s">
        <v>54</v>
      </c>
      <c r="I28" s="36" t="s">
        <v>54</v>
      </c>
      <c r="J28" s="36" t="s">
        <v>54</v>
      </c>
      <c r="K28" s="36" t="s">
        <v>54</v>
      </c>
      <c r="L28" s="36" t="s">
        <v>54</v>
      </c>
      <c r="M28" s="36" t="s">
        <v>54</v>
      </c>
      <c r="N28" s="36" t="s">
        <v>54</v>
      </c>
      <c r="O28" s="36" t="s">
        <v>54</v>
      </c>
      <c r="P28" s="36" t="s">
        <v>54</v>
      </c>
      <c r="Q28" s="36" t="s">
        <v>54</v>
      </c>
      <c r="R28" s="36" t="s">
        <v>54</v>
      </c>
      <c r="S28" s="36" t="s">
        <v>54</v>
      </c>
      <c r="T28" s="36" t="s">
        <v>54</v>
      </c>
      <c r="U28" s="36" t="s">
        <v>54</v>
      </c>
      <c r="V28" s="36" t="s">
        <v>54</v>
      </c>
      <c r="W28" s="6" t="s">
        <v>54</v>
      </c>
      <c r="X28" s="6" t="s">
        <v>54</v>
      </c>
      <c r="Y28" s="36" t="s">
        <v>54</v>
      </c>
      <c r="Z28" s="36" t="s">
        <v>54</v>
      </c>
      <c r="AA28" s="36" t="s">
        <v>54</v>
      </c>
      <c r="AB28" s="36" t="s">
        <v>54</v>
      </c>
      <c r="AC28" s="36" t="s">
        <v>54</v>
      </c>
      <c r="AD28" s="36" t="s">
        <v>54</v>
      </c>
      <c r="AE28" s="36" t="s">
        <v>54</v>
      </c>
      <c r="AF28" s="36" t="s">
        <v>54</v>
      </c>
      <c r="AG28" s="36" t="s">
        <v>54</v>
      </c>
      <c r="AH28" s="36" t="s">
        <v>54</v>
      </c>
      <c r="AI28" s="6" t="s">
        <v>54</v>
      </c>
    </row>
    <row r="29" spans="1:35" s="30" customFormat="1" ht="31.5" hidden="1" customHeight="1" x14ac:dyDescent="0.25">
      <c r="A29" s="15" t="s">
        <v>57</v>
      </c>
      <c r="B29" s="17" t="s">
        <v>59</v>
      </c>
      <c r="C29" s="29"/>
      <c r="D29" s="4"/>
      <c r="E29" s="4"/>
      <c r="F29" s="4"/>
      <c r="G29" s="4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4"/>
      <c r="X29" s="4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4"/>
    </row>
    <row r="30" spans="1:35" s="10" customFormat="1" ht="31.5" hidden="1" customHeight="1" x14ac:dyDescent="0.25">
      <c r="A30" s="15" t="s">
        <v>57</v>
      </c>
      <c r="B30" s="17" t="s">
        <v>59</v>
      </c>
      <c r="C30" s="29"/>
      <c r="D30" s="4"/>
      <c r="E30" s="4"/>
      <c r="F30" s="4"/>
      <c r="G30" s="4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4"/>
      <c r="X30" s="4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4"/>
    </row>
    <row r="31" spans="1:35" s="10" customFormat="1" ht="31.5" hidden="1" customHeight="1" x14ac:dyDescent="0.25">
      <c r="A31" s="15" t="s">
        <v>60</v>
      </c>
      <c r="B31" s="18" t="s">
        <v>60</v>
      </c>
      <c r="C31" s="29"/>
      <c r="D31" s="4"/>
      <c r="E31" s="4"/>
      <c r="F31" s="4"/>
      <c r="G31" s="4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4"/>
      <c r="X31" s="4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4"/>
    </row>
    <row r="32" spans="1:35" s="10" customFormat="1" ht="49.5" customHeight="1" x14ac:dyDescent="0.25">
      <c r="A32" s="11" t="s">
        <v>61</v>
      </c>
      <c r="B32" s="12" t="s">
        <v>62</v>
      </c>
      <c r="C32" s="29" t="s">
        <v>30</v>
      </c>
      <c r="D32" s="6" t="s">
        <v>54</v>
      </c>
      <c r="E32" s="6" t="s">
        <v>54</v>
      </c>
      <c r="F32" s="6" t="s">
        <v>54</v>
      </c>
      <c r="G32" s="6" t="s">
        <v>54</v>
      </c>
      <c r="H32" s="36" t="s">
        <v>54</v>
      </c>
      <c r="I32" s="36" t="s">
        <v>54</v>
      </c>
      <c r="J32" s="36" t="s">
        <v>54</v>
      </c>
      <c r="K32" s="36" t="s">
        <v>54</v>
      </c>
      <c r="L32" s="36" t="s">
        <v>54</v>
      </c>
      <c r="M32" s="36" t="s">
        <v>54</v>
      </c>
      <c r="N32" s="36" t="s">
        <v>54</v>
      </c>
      <c r="O32" s="36" t="s">
        <v>54</v>
      </c>
      <c r="P32" s="36" t="s">
        <v>54</v>
      </c>
      <c r="Q32" s="36" t="s">
        <v>54</v>
      </c>
      <c r="R32" s="36" t="s">
        <v>54</v>
      </c>
      <c r="S32" s="36" t="s">
        <v>54</v>
      </c>
      <c r="T32" s="36" t="s">
        <v>54</v>
      </c>
      <c r="U32" s="36" t="s">
        <v>54</v>
      </c>
      <c r="V32" s="36" t="s">
        <v>54</v>
      </c>
      <c r="W32" s="6" t="s">
        <v>54</v>
      </c>
      <c r="X32" s="6" t="s">
        <v>54</v>
      </c>
      <c r="Y32" s="36" t="s">
        <v>54</v>
      </c>
      <c r="Z32" s="36" t="s">
        <v>54</v>
      </c>
      <c r="AA32" s="36" t="s">
        <v>54</v>
      </c>
      <c r="AB32" s="36" t="s">
        <v>54</v>
      </c>
      <c r="AC32" s="36" t="s">
        <v>54</v>
      </c>
      <c r="AD32" s="36" t="s">
        <v>54</v>
      </c>
      <c r="AE32" s="36" t="s">
        <v>54</v>
      </c>
      <c r="AF32" s="36" t="s">
        <v>54</v>
      </c>
      <c r="AG32" s="36" t="s">
        <v>54</v>
      </c>
      <c r="AH32" s="36" t="s">
        <v>54</v>
      </c>
      <c r="AI32" s="6" t="s">
        <v>54</v>
      </c>
    </row>
    <row r="33" spans="1:35" s="10" customFormat="1" ht="31.5" hidden="1" customHeight="1" x14ac:dyDescent="0.25">
      <c r="A33" s="15" t="s">
        <v>61</v>
      </c>
      <c r="B33" s="17" t="s">
        <v>59</v>
      </c>
      <c r="C33" s="29"/>
      <c r="D33" s="4"/>
      <c r="E33" s="4"/>
      <c r="F33" s="4"/>
      <c r="G33" s="4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4"/>
      <c r="X33" s="4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4"/>
    </row>
    <row r="34" spans="1:35" s="10" customFormat="1" ht="31.5" hidden="1" customHeight="1" x14ac:dyDescent="0.25">
      <c r="A34" s="15" t="s">
        <v>61</v>
      </c>
      <c r="B34" s="17" t="s">
        <v>59</v>
      </c>
      <c r="C34" s="29"/>
      <c r="D34" s="4"/>
      <c r="E34" s="4"/>
      <c r="F34" s="4"/>
      <c r="G34" s="4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4"/>
      <c r="X34" s="4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4"/>
    </row>
    <row r="35" spans="1:35" s="10" customFormat="1" ht="31.5" hidden="1" customHeight="1" x14ac:dyDescent="0.25">
      <c r="A35" s="15" t="s">
        <v>60</v>
      </c>
      <c r="B35" s="18" t="s">
        <v>60</v>
      </c>
      <c r="C35" s="29"/>
      <c r="D35" s="4"/>
      <c r="E35" s="4"/>
      <c r="F35" s="4"/>
      <c r="G35" s="4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4"/>
      <c r="X35" s="4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4"/>
    </row>
    <row r="36" spans="1:35" s="10" customFormat="1" ht="54" customHeight="1" x14ac:dyDescent="0.25">
      <c r="A36" s="11" t="s">
        <v>63</v>
      </c>
      <c r="B36" s="12" t="s">
        <v>64</v>
      </c>
      <c r="C36" s="29" t="s">
        <v>30</v>
      </c>
      <c r="D36" s="6" t="s">
        <v>54</v>
      </c>
      <c r="E36" s="6" t="s">
        <v>54</v>
      </c>
      <c r="F36" s="6" t="s">
        <v>54</v>
      </c>
      <c r="G36" s="6" t="s">
        <v>54</v>
      </c>
      <c r="H36" s="36" t="s">
        <v>54</v>
      </c>
      <c r="I36" s="36" t="s">
        <v>54</v>
      </c>
      <c r="J36" s="36" t="s">
        <v>54</v>
      </c>
      <c r="K36" s="36" t="s">
        <v>54</v>
      </c>
      <c r="L36" s="36" t="s">
        <v>54</v>
      </c>
      <c r="M36" s="36" t="s">
        <v>54</v>
      </c>
      <c r="N36" s="36" t="s">
        <v>54</v>
      </c>
      <c r="O36" s="36" t="s">
        <v>54</v>
      </c>
      <c r="P36" s="36" t="s">
        <v>54</v>
      </c>
      <c r="Q36" s="36" t="s">
        <v>54</v>
      </c>
      <c r="R36" s="36" t="s">
        <v>54</v>
      </c>
      <c r="S36" s="36" t="s">
        <v>54</v>
      </c>
      <c r="T36" s="36" t="s">
        <v>54</v>
      </c>
      <c r="U36" s="36" t="s">
        <v>54</v>
      </c>
      <c r="V36" s="36" t="s">
        <v>54</v>
      </c>
      <c r="W36" s="6" t="s">
        <v>54</v>
      </c>
      <c r="X36" s="6" t="s">
        <v>54</v>
      </c>
      <c r="Y36" s="36" t="s">
        <v>54</v>
      </c>
      <c r="Z36" s="36" t="s">
        <v>54</v>
      </c>
      <c r="AA36" s="36" t="s">
        <v>54</v>
      </c>
      <c r="AB36" s="36" t="s">
        <v>54</v>
      </c>
      <c r="AC36" s="36" t="s">
        <v>54</v>
      </c>
      <c r="AD36" s="36" t="s">
        <v>54</v>
      </c>
      <c r="AE36" s="36" t="s">
        <v>54</v>
      </c>
      <c r="AF36" s="36" t="s">
        <v>54</v>
      </c>
      <c r="AG36" s="36" t="s">
        <v>54</v>
      </c>
      <c r="AH36" s="36" t="s">
        <v>54</v>
      </c>
      <c r="AI36" s="6" t="s">
        <v>54</v>
      </c>
    </row>
    <row r="37" spans="1:35" s="10" customFormat="1" ht="31.5" hidden="1" customHeight="1" x14ac:dyDescent="0.25">
      <c r="A37" s="15" t="s">
        <v>63</v>
      </c>
      <c r="B37" s="17" t="s">
        <v>59</v>
      </c>
      <c r="C37" s="29"/>
      <c r="D37" s="4"/>
      <c r="E37" s="4"/>
      <c r="F37" s="4"/>
      <c r="G37" s="4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4"/>
      <c r="X37" s="4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4"/>
    </row>
    <row r="38" spans="1:35" s="10" customFormat="1" ht="31.5" hidden="1" customHeight="1" x14ac:dyDescent="0.25">
      <c r="A38" s="15" t="s">
        <v>63</v>
      </c>
      <c r="B38" s="17" t="s">
        <v>59</v>
      </c>
      <c r="C38" s="29"/>
      <c r="D38" s="4"/>
      <c r="E38" s="4"/>
      <c r="F38" s="4"/>
      <c r="G38" s="4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4"/>
      <c r="X38" s="4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4"/>
    </row>
    <row r="39" spans="1:35" s="10" customFormat="1" ht="31.5" hidden="1" customHeight="1" x14ac:dyDescent="0.25">
      <c r="A39" s="15" t="s">
        <v>60</v>
      </c>
      <c r="B39" s="18" t="s">
        <v>60</v>
      </c>
      <c r="C39" s="29"/>
      <c r="D39" s="4"/>
      <c r="E39" s="4"/>
      <c r="F39" s="4"/>
      <c r="G39" s="4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4"/>
      <c r="X39" s="4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4"/>
    </row>
    <row r="40" spans="1:35" s="10" customFormat="1" ht="54" customHeight="1" x14ac:dyDescent="0.25">
      <c r="A40" s="11" t="s">
        <v>65</v>
      </c>
      <c r="B40" s="12" t="s">
        <v>66</v>
      </c>
      <c r="C40" s="29" t="s">
        <v>30</v>
      </c>
      <c r="D40" s="6" t="s">
        <v>54</v>
      </c>
      <c r="E40" s="6" t="s">
        <v>54</v>
      </c>
      <c r="F40" s="6" t="s">
        <v>54</v>
      </c>
      <c r="G40" s="6" t="s">
        <v>54</v>
      </c>
      <c r="H40" s="36" t="s">
        <v>54</v>
      </c>
      <c r="I40" s="36" t="s">
        <v>54</v>
      </c>
      <c r="J40" s="36" t="s">
        <v>54</v>
      </c>
      <c r="K40" s="36" t="s">
        <v>54</v>
      </c>
      <c r="L40" s="36" t="s">
        <v>54</v>
      </c>
      <c r="M40" s="36" t="s">
        <v>54</v>
      </c>
      <c r="N40" s="36" t="s">
        <v>54</v>
      </c>
      <c r="O40" s="36" t="s">
        <v>54</v>
      </c>
      <c r="P40" s="36" t="s">
        <v>54</v>
      </c>
      <c r="Q40" s="36" t="s">
        <v>54</v>
      </c>
      <c r="R40" s="36" t="s">
        <v>54</v>
      </c>
      <c r="S40" s="36" t="s">
        <v>54</v>
      </c>
      <c r="T40" s="36" t="s">
        <v>54</v>
      </c>
      <c r="U40" s="36" t="s">
        <v>54</v>
      </c>
      <c r="V40" s="36" t="s">
        <v>54</v>
      </c>
      <c r="W40" s="6" t="s">
        <v>54</v>
      </c>
      <c r="X40" s="6" t="s">
        <v>54</v>
      </c>
      <c r="Y40" s="36" t="s">
        <v>54</v>
      </c>
      <c r="Z40" s="36" t="s">
        <v>54</v>
      </c>
      <c r="AA40" s="36" t="s">
        <v>54</v>
      </c>
      <c r="AB40" s="36" t="s">
        <v>54</v>
      </c>
      <c r="AC40" s="36" t="s">
        <v>54</v>
      </c>
      <c r="AD40" s="36" t="s">
        <v>54</v>
      </c>
      <c r="AE40" s="36" t="s">
        <v>54</v>
      </c>
      <c r="AF40" s="36" t="s">
        <v>54</v>
      </c>
      <c r="AG40" s="36" t="s">
        <v>54</v>
      </c>
      <c r="AH40" s="36" t="s">
        <v>54</v>
      </c>
      <c r="AI40" s="6" t="s">
        <v>54</v>
      </c>
    </row>
    <row r="41" spans="1:35" s="10" customFormat="1" ht="31.5" hidden="1" customHeight="1" x14ac:dyDescent="0.25">
      <c r="A41" s="15" t="s">
        <v>65</v>
      </c>
      <c r="B41" s="17" t="s">
        <v>59</v>
      </c>
      <c r="C41" s="29"/>
      <c r="D41" s="4"/>
      <c r="E41" s="4"/>
      <c r="F41" s="4"/>
      <c r="G41" s="4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4"/>
      <c r="X41" s="4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4"/>
    </row>
    <row r="42" spans="1:35" s="10" customFormat="1" ht="31.5" hidden="1" customHeight="1" x14ac:dyDescent="0.25">
      <c r="A42" s="15" t="s">
        <v>65</v>
      </c>
      <c r="B42" s="17" t="s">
        <v>59</v>
      </c>
      <c r="C42" s="29"/>
      <c r="D42" s="4"/>
      <c r="E42" s="4"/>
      <c r="F42" s="4"/>
      <c r="G42" s="4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4"/>
      <c r="X42" s="4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4"/>
    </row>
    <row r="43" spans="1:35" s="10" customFormat="1" ht="31.5" hidden="1" customHeight="1" x14ac:dyDescent="0.25">
      <c r="A43" s="15" t="s">
        <v>60</v>
      </c>
      <c r="B43" s="18" t="s">
        <v>60</v>
      </c>
      <c r="C43" s="29"/>
      <c r="D43" s="4"/>
      <c r="E43" s="4"/>
      <c r="F43" s="4"/>
      <c r="G43" s="4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4"/>
      <c r="X43" s="4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4"/>
    </row>
    <row r="44" spans="1:35" s="10" customFormat="1" ht="49.5" customHeight="1" x14ac:dyDescent="0.25">
      <c r="A44" s="11" t="s">
        <v>67</v>
      </c>
      <c r="B44" s="12" t="s">
        <v>68</v>
      </c>
      <c r="C44" s="29" t="s">
        <v>30</v>
      </c>
      <c r="D44" s="6" t="s">
        <v>54</v>
      </c>
      <c r="E44" s="6" t="s">
        <v>54</v>
      </c>
      <c r="F44" s="6" t="s">
        <v>54</v>
      </c>
      <c r="G44" s="6" t="s">
        <v>54</v>
      </c>
      <c r="H44" s="36">
        <f>IF(SUM(H45,H54,H58,H62)=0,"нд",SUM(H45,H54,H58,H62))</f>
        <v>14.267410000000002</v>
      </c>
      <c r="I44" s="36">
        <f t="shared" ref="I44:AH44" si="23">IF(SUM(I45,I54,I58,I62)=0,"нд",SUM(I45,I54,I58,I62))</f>
        <v>20.800249999999995</v>
      </c>
      <c r="J44" s="36" t="str">
        <f t="shared" si="23"/>
        <v>нд</v>
      </c>
      <c r="K44" s="36">
        <f t="shared" si="23"/>
        <v>14.267410000000002</v>
      </c>
      <c r="L44" s="36" t="str">
        <f t="shared" si="23"/>
        <v>нд</v>
      </c>
      <c r="M44" s="36" t="str">
        <f t="shared" si="23"/>
        <v>нд</v>
      </c>
      <c r="N44" s="36" t="str">
        <f t="shared" si="23"/>
        <v>нд</v>
      </c>
      <c r="O44" s="36">
        <f t="shared" si="23"/>
        <v>14.267410000000002</v>
      </c>
      <c r="P44" s="36">
        <f t="shared" si="23"/>
        <v>20.800249999999995</v>
      </c>
      <c r="Q44" s="36" t="str">
        <f t="shared" si="23"/>
        <v>нд</v>
      </c>
      <c r="R44" s="36" t="str">
        <f t="shared" si="23"/>
        <v>нд</v>
      </c>
      <c r="S44" s="36" t="str">
        <f t="shared" si="23"/>
        <v>нд</v>
      </c>
      <c r="T44" s="36">
        <f t="shared" si="23"/>
        <v>20.800249999999995</v>
      </c>
      <c r="U44" s="36">
        <f t="shared" si="23"/>
        <v>14.267410000000002</v>
      </c>
      <c r="V44" s="36">
        <f t="shared" si="23"/>
        <v>20.800249999999995</v>
      </c>
      <c r="W44" s="4" t="str">
        <f t="shared" si="23"/>
        <v>нд</v>
      </c>
      <c r="X44" s="4" t="str">
        <f t="shared" si="23"/>
        <v>нд</v>
      </c>
      <c r="Y44" s="36">
        <f t="shared" si="23"/>
        <v>4.537407</v>
      </c>
      <c r="Z44" s="36">
        <f t="shared" si="23"/>
        <v>4.8741979999999998</v>
      </c>
      <c r="AA44" s="36">
        <f t="shared" si="23"/>
        <v>4.7372210000000008</v>
      </c>
      <c r="AB44" s="36">
        <f t="shared" si="23"/>
        <v>5.0965799999999994</v>
      </c>
      <c r="AC44" s="36">
        <f t="shared" si="23"/>
        <v>4.9927820000000001</v>
      </c>
      <c r="AD44" s="36">
        <f t="shared" si="23"/>
        <v>5.3143529999999997</v>
      </c>
      <c r="AE44" s="36" t="str">
        <f t="shared" si="23"/>
        <v>нд</v>
      </c>
      <c r="AF44" s="36">
        <f t="shared" si="23"/>
        <v>5.5151190000000003</v>
      </c>
      <c r="AG44" s="36">
        <f t="shared" si="23"/>
        <v>14.267410000000002</v>
      </c>
      <c r="AH44" s="36">
        <f t="shared" si="23"/>
        <v>20.800249999999995</v>
      </c>
      <c r="AI44" s="6" t="s">
        <v>54</v>
      </c>
    </row>
    <row r="45" spans="1:35" s="10" customFormat="1" ht="51.75" customHeight="1" x14ac:dyDescent="0.25">
      <c r="A45" s="11" t="s">
        <v>69</v>
      </c>
      <c r="B45" s="12" t="s">
        <v>70</v>
      </c>
      <c r="C45" s="29" t="s">
        <v>30</v>
      </c>
      <c r="D45" s="6" t="s">
        <v>54</v>
      </c>
      <c r="E45" s="6" t="s">
        <v>54</v>
      </c>
      <c r="F45" s="6" t="s">
        <v>54</v>
      </c>
      <c r="G45" s="6" t="s">
        <v>54</v>
      </c>
      <c r="H45" s="36" t="str">
        <f>IF(SUM(H46,H50)=0,"нд",SUM(H46,H50))</f>
        <v>нд</v>
      </c>
      <c r="I45" s="36" t="str">
        <f t="shared" ref="I45:AH45" si="24">IF(SUM(I46,I50)=0,"нд",SUM(I46,I50))</f>
        <v>нд</v>
      </c>
      <c r="J45" s="36" t="str">
        <f t="shared" si="24"/>
        <v>нд</v>
      </c>
      <c r="K45" s="36" t="str">
        <f t="shared" si="24"/>
        <v>нд</v>
      </c>
      <c r="L45" s="36" t="str">
        <f t="shared" si="24"/>
        <v>нд</v>
      </c>
      <c r="M45" s="36" t="str">
        <f t="shared" si="24"/>
        <v>нд</v>
      </c>
      <c r="N45" s="36" t="str">
        <f t="shared" si="24"/>
        <v>нд</v>
      </c>
      <c r="O45" s="36" t="str">
        <f t="shared" si="24"/>
        <v>нд</v>
      </c>
      <c r="P45" s="36" t="str">
        <f t="shared" si="24"/>
        <v>нд</v>
      </c>
      <c r="Q45" s="36" t="str">
        <f t="shared" si="24"/>
        <v>нд</v>
      </c>
      <c r="R45" s="36" t="str">
        <f t="shared" si="24"/>
        <v>нд</v>
      </c>
      <c r="S45" s="36" t="str">
        <f t="shared" si="24"/>
        <v>нд</v>
      </c>
      <c r="T45" s="36" t="str">
        <f t="shared" si="24"/>
        <v>нд</v>
      </c>
      <c r="U45" s="36" t="str">
        <f t="shared" si="24"/>
        <v>нд</v>
      </c>
      <c r="V45" s="36" t="str">
        <f t="shared" si="24"/>
        <v>нд</v>
      </c>
      <c r="W45" s="4" t="str">
        <f t="shared" si="24"/>
        <v>нд</v>
      </c>
      <c r="X45" s="4" t="str">
        <f t="shared" si="24"/>
        <v>нд</v>
      </c>
      <c r="Y45" s="36" t="str">
        <f t="shared" si="24"/>
        <v>нд</v>
      </c>
      <c r="Z45" s="36" t="str">
        <f t="shared" si="24"/>
        <v>нд</v>
      </c>
      <c r="AA45" s="36" t="str">
        <f t="shared" si="24"/>
        <v>нд</v>
      </c>
      <c r="AB45" s="36" t="str">
        <f t="shared" si="24"/>
        <v>нд</v>
      </c>
      <c r="AC45" s="36" t="str">
        <f t="shared" si="24"/>
        <v>нд</v>
      </c>
      <c r="AD45" s="36" t="str">
        <f t="shared" si="24"/>
        <v>нд</v>
      </c>
      <c r="AE45" s="36" t="str">
        <f t="shared" si="24"/>
        <v>нд</v>
      </c>
      <c r="AF45" s="36" t="str">
        <f t="shared" si="24"/>
        <v>нд</v>
      </c>
      <c r="AG45" s="36" t="str">
        <f t="shared" si="24"/>
        <v>нд</v>
      </c>
      <c r="AH45" s="36" t="str">
        <f t="shared" si="24"/>
        <v>нд</v>
      </c>
      <c r="AI45" s="6" t="s">
        <v>54</v>
      </c>
    </row>
    <row r="46" spans="1:35" s="10" customFormat="1" ht="78.75" customHeight="1" x14ac:dyDescent="0.25">
      <c r="A46" s="11" t="s">
        <v>71</v>
      </c>
      <c r="B46" s="12" t="s">
        <v>72</v>
      </c>
      <c r="C46" s="29" t="s">
        <v>30</v>
      </c>
      <c r="D46" s="6" t="s">
        <v>54</v>
      </c>
      <c r="E46" s="6" t="s">
        <v>54</v>
      </c>
      <c r="F46" s="6" t="s">
        <v>54</v>
      </c>
      <c r="G46" s="6" t="s">
        <v>54</v>
      </c>
      <c r="H46" s="36" t="s">
        <v>54</v>
      </c>
      <c r="I46" s="36" t="s">
        <v>54</v>
      </c>
      <c r="J46" s="36" t="s">
        <v>54</v>
      </c>
      <c r="K46" s="36" t="s">
        <v>54</v>
      </c>
      <c r="L46" s="36" t="s">
        <v>54</v>
      </c>
      <c r="M46" s="36" t="s">
        <v>54</v>
      </c>
      <c r="N46" s="36" t="s">
        <v>54</v>
      </c>
      <c r="O46" s="36" t="s">
        <v>54</v>
      </c>
      <c r="P46" s="36" t="s">
        <v>54</v>
      </c>
      <c r="Q46" s="36" t="s">
        <v>54</v>
      </c>
      <c r="R46" s="36" t="s">
        <v>54</v>
      </c>
      <c r="S46" s="36" t="s">
        <v>54</v>
      </c>
      <c r="T46" s="36" t="s">
        <v>54</v>
      </c>
      <c r="U46" s="36" t="s">
        <v>54</v>
      </c>
      <c r="V46" s="36" t="s">
        <v>54</v>
      </c>
      <c r="W46" s="6" t="s">
        <v>54</v>
      </c>
      <c r="X46" s="6" t="s">
        <v>54</v>
      </c>
      <c r="Y46" s="36" t="s">
        <v>54</v>
      </c>
      <c r="Z46" s="36" t="s">
        <v>54</v>
      </c>
      <c r="AA46" s="36" t="s">
        <v>54</v>
      </c>
      <c r="AB46" s="36" t="s">
        <v>54</v>
      </c>
      <c r="AC46" s="36" t="s">
        <v>54</v>
      </c>
      <c r="AD46" s="36" t="s">
        <v>54</v>
      </c>
      <c r="AE46" s="36" t="s">
        <v>54</v>
      </c>
      <c r="AF46" s="36" t="s">
        <v>54</v>
      </c>
      <c r="AG46" s="36" t="s">
        <v>54</v>
      </c>
      <c r="AH46" s="36" t="s">
        <v>54</v>
      </c>
      <c r="AI46" s="6" t="s">
        <v>54</v>
      </c>
    </row>
    <row r="47" spans="1:35" s="30" customFormat="1" ht="31.5" hidden="1" customHeight="1" x14ac:dyDescent="0.25">
      <c r="A47" s="15" t="s">
        <v>71</v>
      </c>
      <c r="B47" s="17" t="s">
        <v>59</v>
      </c>
      <c r="C47" s="29"/>
      <c r="D47" s="4"/>
      <c r="E47" s="4"/>
      <c r="F47" s="4"/>
      <c r="G47" s="4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4"/>
      <c r="X47" s="4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4"/>
    </row>
    <row r="48" spans="1:35" s="10" customFormat="1" ht="31.5" hidden="1" customHeight="1" x14ac:dyDescent="0.25">
      <c r="A48" s="15" t="s">
        <v>71</v>
      </c>
      <c r="B48" s="17" t="s">
        <v>59</v>
      </c>
      <c r="C48" s="29"/>
      <c r="D48" s="4"/>
      <c r="E48" s="4"/>
      <c r="F48" s="4"/>
      <c r="G48" s="4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4"/>
      <c r="X48" s="4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4"/>
    </row>
    <row r="49" spans="1:35" s="10" customFormat="1" ht="31.5" hidden="1" customHeight="1" x14ac:dyDescent="0.25">
      <c r="A49" s="15" t="s">
        <v>60</v>
      </c>
      <c r="B49" s="18" t="s">
        <v>60</v>
      </c>
      <c r="C49" s="29"/>
      <c r="D49" s="4"/>
      <c r="E49" s="4"/>
      <c r="F49" s="4"/>
      <c r="G49" s="4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4"/>
      <c r="X49" s="4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4"/>
    </row>
    <row r="50" spans="1:35" s="10" customFormat="1" ht="59.25" customHeight="1" x14ac:dyDescent="0.25">
      <c r="A50" s="11" t="s">
        <v>73</v>
      </c>
      <c r="B50" s="12" t="s">
        <v>74</v>
      </c>
      <c r="C50" s="29" t="s">
        <v>30</v>
      </c>
      <c r="D50" s="6" t="s">
        <v>54</v>
      </c>
      <c r="E50" s="6" t="s">
        <v>54</v>
      </c>
      <c r="F50" s="6" t="s">
        <v>54</v>
      </c>
      <c r="G50" s="6" t="s">
        <v>54</v>
      </c>
      <c r="H50" s="36" t="s">
        <v>54</v>
      </c>
      <c r="I50" s="36" t="s">
        <v>54</v>
      </c>
      <c r="J50" s="36" t="s">
        <v>54</v>
      </c>
      <c r="K50" s="36" t="s">
        <v>54</v>
      </c>
      <c r="L50" s="36" t="s">
        <v>54</v>
      </c>
      <c r="M50" s="36" t="s">
        <v>54</v>
      </c>
      <c r="N50" s="36" t="s">
        <v>54</v>
      </c>
      <c r="O50" s="36" t="s">
        <v>54</v>
      </c>
      <c r="P50" s="36" t="s">
        <v>54</v>
      </c>
      <c r="Q50" s="36" t="s">
        <v>54</v>
      </c>
      <c r="R50" s="36" t="s">
        <v>54</v>
      </c>
      <c r="S50" s="36" t="s">
        <v>54</v>
      </c>
      <c r="T50" s="36" t="s">
        <v>54</v>
      </c>
      <c r="U50" s="36" t="s">
        <v>54</v>
      </c>
      <c r="V50" s="36" t="s">
        <v>54</v>
      </c>
      <c r="W50" s="6" t="s">
        <v>54</v>
      </c>
      <c r="X50" s="6" t="s">
        <v>54</v>
      </c>
      <c r="Y50" s="36" t="s">
        <v>54</v>
      </c>
      <c r="Z50" s="36" t="s">
        <v>54</v>
      </c>
      <c r="AA50" s="36" t="s">
        <v>54</v>
      </c>
      <c r="AB50" s="36" t="s">
        <v>54</v>
      </c>
      <c r="AC50" s="36" t="s">
        <v>54</v>
      </c>
      <c r="AD50" s="36" t="s">
        <v>54</v>
      </c>
      <c r="AE50" s="36" t="s">
        <v>54</v>
      </c>
      <c r="AF50" s="36" t="s">
        <v>54</v>
      </c>
      <c r="AG50" s="36" t="s">
        <v>54</v>
      </c>
      <c r="AH50" s="36" t="s">
        <v>54</v>
      </c>
      <c r="AI50" s="6" t="s">
        <v>54</v>
      </c>
    </row>
    <row r="51" spans="1:35" s="10" customFormat="1" ht="31.5" hidden="1" customHeight="1" x14ac:dyDescent="0.25">
      <c r="A51" s="15" t="s">
        <v>73</v>
      </c>
      <c r="B51" s="17" t="s">
        <v>59</v>
      </c>
      <c r="C51" s="29"/>
      <c r="D51" s="4"/>
      <c r="E51" s="4"/>
      <c r="F51" s="4"/>
      <c r="G51" s="4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4"/>
      <c r="X51" s="4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4"/>
    </row>
    <row r="52" spans="1:35" s="10" customFormat="1" ht="31.5" hidden="1" customHeight="1" x14ac:dyDescent="0.25">
      <c r="A52" s="15" t="s">
        <v>73</v>
      </c>
      <c r="B52" s="17" t="s">
        <v>59</v>
      </c>
      <c r="C52" s="29"/>
      <c r="D52" s="4"/>
      <c r="E52" s="4"/>
      <c r="F52" s="4"/>
      <c r="G52" s="4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4"/>
      <c r="X52" s="4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4"/>
    </row>
    <row r="53" spans="1:35" s="10" customFormat="1" ht="31.5" hidden="1" customHeight="1" x14ac:dyDescent="0.25">
      <c r="A53" s="15" t="s">
        <v>60</v>
      </c>
      <c r="B53" s="18" t="s">
        <v>60</v>
      </c>
      <c r="C53" s="29"/>
      <c r="D53" s="4"/>
      <c r="E53" s="4"/>
      <c r="F53" s="4"/>
      <c r="G53" s="4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4"/>
      <c r="X53" s="4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4"/>
    </row>
    <row r="54" spans="1:35" s="10" customFormat="1" ht="81" customHeight="1" x14ac:dyDescent="0.25">
      <c r="A54" s="11" t="s">
        <v>75</v>
      </c>
      <c r="B54" s="12" t="s">
        <v>76</v>
      </c>
      <c r="C54" s="29" t="s">
        <v>30</v>
      </c>
      <c r="D54" s="6" t="s">
        <v>54</v>
      </c>
      <c r="E54" s="6" t="s">
        <v>54</v>
      </c>
      <c r="F54" s="6" t="s">
        <v>54</v>
      </c>
      <c r="G54" s="6" t="s">
        <v>54</v>
      </c>
      <c r="H54" s="36" t="s">
        <v>54</v>
      </c>
      <c r="I54" s="36" t="s">
        <v>54</v>
      </c>
      <c r="J54" s="36" t="s">
        <v>54</v>
      </c>
      <c r="K54" s="36" t="s">
        <v>54</v>
      </c>
      <c r="L54" s="36" t="s">
        <v>54</v>
      </c>
      <c r="M54" s="36" t="s">
        <v>54</v>
      </c>
      <c r="N54" s="36" t="s">
        <v>54</v>
      </c>
      <c r="O54" s="36" t="s">
        <v>54</v>
      </c>
      <c r="P54" s="36" t="s">
        <v>54</v>
      </c>
      <c r="Q54" s="36" t="s">
        <v>54</v>
      </c>
      <c r="R54" s="36" t="s">
        <v>54</v>
      </c>
      <c r="S54" s="36" t="s">
        <v>54</v>
      </c>
      <c r="T54" s="36" t="s">
        <v>54</v>
      </c>
      <c r="U54" s="36" t="s">
        <v>54</v>
      </c>
      <c r="V54" s="36" t="s">
        <v>54</v>
      </c>
      <c r="W54" s="6" t="s">
        <v>54</v>
      </c>
      <c r="X54" s="6" t="s">
        <v>54</v>
      </c>
      <c r="Y54" s="36" t="s">
        <v>54</v>
      </c>
      <c r="Z54" s="36" t="s">
        <v>54</v>
      </c>
      <c r="AA54" s="36" t="s">
        <v>54</v>
      </c>
      <c r="AB54" s="36" t="s">
        <v>54</v>
      </c>
      <c r="AC54" s="36" t="s">
        <v>54</v>
      </c>
      <c r="AD54" s="36" t="s">
        <v>54</v>
      </c>
      <c r="AE54" s="36" t="s">
        <v>54</v>
      </c>
      <c r="AF54" s="36" t="s">
        <v>54</v>
      </c>
      <c r="AG54" s="36" t="s">
        <v>54</v>
      </c>
      <c r="AH54" s="36" t="s">
        <v>54</v>
      </c>
      <c r="AI54" s="6" t="s">
        <v>54</v>
      </c>
    </row>
    <row r="55" spans="1:35" s="10" customFormat="1" ht="31.5" hidden="1" customHeight="1" x14ac:dyDescent="0.25">
      <c r="A55" s="15" t="s">
        <v>75</v>
      </c>
      <c r="B55" s="17" t="s">
        <v>59</v>
      </c>
      <c r="C55" s="29"/>
      <c r="D55" s="4"/>
      <c r="E55" s="4"/>
      <c r="F55" s="4"/>
      <c r="G55" s="4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4"/>
      <c r="X55" s="4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4"/>
    </row>
    <row r="56" spans="1:35" s="10" customFormat="1" ht="31.5" hidden="1" customHeight="1" x14ac:dyDescent="0.25">
      <c r="A56" s="15" t="s">
        <v>75</v>
      </c>
      <c r="B56" s="17" t="s">
        <v>59</v>
      </c>
      <c r="C56" s="29"/>
      <c r="D56" s="4"/>
      <c r="E56" s="4"/>
      <c r="F56" s="4"/>
      <c r="G56" s="4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4"/>
      <c r="X56" s="4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4"/>
    </row>
    <row r="57" spans="1:35" s="10" customFormat="1" ht="31.5" hidden="1" customHeight="1" x14ac:dyDescent="0.25">
      <c r="A57" s="15" t="s">
        <v>60</v>
      </c>
      <c r="B57" s="18" t="s">
        <v>60</v>
      </c>
      <c r="C57" s="29"/>
      <c r="D57" s="4"/>
      <c r="E57" s="4"/>
      <c r="F57" s="4"/>
      <c r="G57" s="4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4"/>
      <c r="X57" s="4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4"/>
    </row>
    <row r="58" spans="1:35" s="10" customFormat="1" ht="74.25" customHeight="1" x14ac:dyDescent="0.25">
      <c r="A58" s="11" t="s">
        <v>77</v>
      </c>
      <c r="B58" s="12" t="s">
        <v>78</v>
      </c>
      <c r="C58" s="29" t="s">
        <v>30</v>
      </c>
      <c r="D58" s="6" t="s">
        <v>54</v>
      </c>
      <c r="E58" s="6" t="s">
        <v>54</v>
      </c>
      <c r="F58" s="6" t="s">
        <v>54</v>
      </c>
      <c r="G58" s="6" t="s">
        <v>54</v>
      </c>
      <c r="H58" s="36" t="s">
        <v>54</v>
      </c>
      <c r="I58" s="36" t="s">
        <v>54</v>
      </c>
      <c r="J58" s="36" t="s">
        <v>54</v>
      </c>
      <c r="K58" s="36" t="s">
        <v>54</v>
      </c>
      <c r="L58" s="36" t="s">
        <v>54</v>
      </c>
      <c r="M58" s="36" t="s">
        <v>54</v>
      </c>
      <c r="N58" s="36" t="s">
        <v>54</v>
      </c>
      <c r="O58" s="36" t="s">
        <v>54</v>
      </c>
      <c r="P58" s="36" t="s">
        <v>54</v>
      </c>
      <c r="Q58" s="36" t="s">
        <v>54</v>
      </c>
      <c r="R58" s="36" t="s">
        <v>54</v>
      </c>
      <c r="S58" s="36" t="s">
        <v>54</v>
      </c>
      <c r="T58" s="36" t="s">
        <v>54</v>
      </c>
      <c r="U58" s="36" t="s">
        <v>54</v>
      </c>
      <c r="V58" s="36" t="s">
        <v>54</v>
      </c>
      <c r="W58" s="6" t="s">
        <v>54</v>
      </c>
      <c r="X58" s="6" t="s">
        <v>54</v>
      </c>
      <c r="Y58" s="36" t="s">
        <v>54</v>
      </c>
      <c r="Z58" s="36" t="s">
        <v>54</v>
      </c>
      <c r="AA58" s="36" t="s">
        <v>54</v>
      </c>
      <c r="AB58" s="36" t="s">
        <v>54</v>
      </c>
      <c r="AC58" s="36" t="s">
        <v>54</v>
      </c>
      <c r="AD58" s="36" t="s">
        <v>54</v>
      </c>
      <c r="AE58" s="36" t="s">
        <v>54</v>
      </c>
      <c r="AF58" s="36" t="s">
        <v>54</v>
      </c>
      <c r="AG58" s="36" t="s">
        <v>54</v>
      </c>
      <c r="AH58" s="36" t="s">
        <v>54</v>
      </c>
      <c r="AI58" s="6" t="s">
        <v>54</v>
      </c>
    </row>
    <row r="59" spans="1:35" s="10" customFormat="1" ht="31.5" hidden="1" customHeight="1" x14ac:dyDescent="0.25">
      <c r="A59" s="15" t="s">
        <v>77</v>
      </c>
      <c r="B59" s="17" t="s">
        <v>59</v>
      </c>
      <c r="C59" s="29"/>
      <c r="D59" s="4"/>
      <c r="E59" s="4"/>
      <c r="F59" s="4"/>
      <c r="G59" s="4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4"/>
      <c r="X59" s="4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4"/>
    </row>
    <row r="60" spans="1:35" s="10" customFormat="1" ht="31.5" hidden="1" customHeight="1" x14ac:dyDescent="0.25">
      <c r="A60" s="15" t="s">
        <v>77</v>
      </c>
      <c r="B60" s="17" t="s">
        <v>59</v>
      </c>
      <c r="C60" s="29"/>
      <c r="D60" s="4"/>
      <c r="E60" s="4"/>
      <c r="F60" s="4"/>
      <c r="G60" s="4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4"/>
      <c r="X60" s="4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4"/>
    </row>
    <row r="61" spans="1:35" s="10" customFormat="1" ht="31.5" hidden="1" customHeight="1" x14ac:dyDescent="0.25">
      <c r="A61" s="15" t="s">
        <v>60</v>
      </c>
      <c r="B61" s="18" t="s">
        <v>60</v>
      </c>
      <c r="C61" s="29"/>
      <c r="D61" s="4"/>
      <c r="E61" s="4"/>
      <c r="F61" s="4"/>
      <c r="G61" s="4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4"/>
      <c r="X61" s="4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4"/>
    </row>
    <row r="62" spans="1:35" s="10" customFormat="1" ht="46.5" customHeight="1" x14ac:dyDescent="0.25">
      <c r="A62" s="11" t="s">
        <v>79</v>
      </c>
      <c r="B62" s="12" t="s">
        <v>80</v>
      </c>
      <c r="C62" s="29" t="s">
        <v>30</v>
      </c>
      <c r="D62" s="6" t="str">
        <f>IF(SUM(D64:D70)=0,"нд",SUM(D64:D70))</f>
        <v>нд</v>
      </c>
      <c r="E62" s="6" t="s">
        <v>31</v>
      </c>
      <c r="F62" s="6" t="s">
        <v>31</v>
      </c>
      <c r="G62" s="6" t="s">
        <v>31</v>
      </c>
      <c r="H62" s="36">
        <f>IF(SUM(H63:H70)=0,"нд",SUM(H63:H70))</f>
        <v>14.267410000000002</v>
      </c>
      <c r="I62" s="36">
        <f t="shared" ref="I62:AH62" si="25">IF(SUM(I63:I70)=0,"нд",SUM(I63:I70))</f>
        <v>20.800249999999995</v>
      </c>
      <c r="J62" s="36" t="str">
        <f t="shared" si="25"/>
        <v>нд</v>
      </c>
      <c r="K62" s="36">
        <f t="shared" si="25"/>
        <v>14.267410000000002</v>
      </c>
      <c r="L62" s="36" t="str">
        <f t="shared" si="25"/>
        <v>нд</v>
      </c>
      <c r="M62" s="36" t="str">
        <f t="shared" si="25"/>
        <v>нд</v>
      </c>
      <c r="N62" s="36" t="str">
        <f t="shared" si="25"/>
        <v>нд</v>
      </c>
      <c r="O62" s="36">
        <f t="shared" si="25"/>
        <v>14.267410000000002</v>
      </c>
      <c r="P62" s="36">
        <f t="shared" si="25"/>
        <v>20.800249999999995</v>
      </c>
      <c r="Q62" s="36" t="str">
        <f t="shared" si="25"/>
        <v>нд</v>
      </c>
      <c r="R62" s="36" t="str">
        <f t="shared" si="25"/>
        <v>нд</v>
      </c>
      <c r="S62" s="36" t="str">
        <f t="shared" si="25"/>
        <v>нд</v>
      </c>
      <c r="T62" s="36">
        <f t="shared" si="25"/>
        <v>20.800249999999995</v>
      </c>
      <c r="U62" s="36">
        <f t="shared" si="25"/>
        <v>14.267410000000002</v>
      </c>
      <c r="V62" s="36">
        <f t="shared" si="25"/>
        <v>20.800249999999995</v>
      </c>
      <c r="W62" s="4" t="str">
        <f t="shared" si="25"/>
        <v>нд</v>
      </c>
      <c r="X62" s="4" t="str">
        <f t="shared" si="25"/>
        <v>нд</v>
      </c>
      <c r="Y62" s="36">
        <f t="shared" si="25"/>
        <v>4.537407</v>
      </c>
      <c r="Z62" s="36">
        <f>IF(SUM(Z63:Z70)=0,"нд",SUM(Z63:Z70))</f>
        <v>4.8741979999999998</v>
      </c>
      <c r="AA62" s="36">
        <f t="shared" si="25"/>
        <v>4.7372210000000008</v>
      </c>
      <c r="AB62" s="36">
        <f t="shared" si="25"/>
        <v>5.0965799999999994</v>
      </c>
      <c r="AC62" s="36">
        <f t="shared" si="25"/>
        <v>4.9927820000000001</v>
      </c>
      <c r="AD62" s="36">
        <f t="shared" si="25"/>
        <v>5.3143529999999997</v>
      </c>
      <c r="AE62" s="36" t="str">
        <f t="shared" si="25"/>
        <v>нд</v>
      </c>
      <c r="AF62" s="36">
        <f t="shared" si="25"/>
        <v>5.5151190000000003</v>
      </c>
      <c r="AG62" s="36">
        <f t="shared" si="25"/>
        <v>14.267410000000002</v>
      </c>
      <c r="AH62" s="36">
        <f t="shared" si="25"/>
        <v>20.800249999999995</v>
      </c>
      <c r="AI62" s="4" t="str">
        <f t="shared" ref="AI62" si="26">IF(SUM(AI64:AI70)=0,"нд",SUM(AI64:AI70))</f>
        <v>нд</v>
      </c>
    </row>
    <row r="63" spans="1:35" s="10" customFormat="1" ht="72.75" customHeight="1" x14ac:dyDescent="0.25">
      <c r="A63" s="15" t="s">
        <v>201</v>
      </c>
      <c r="B63" s="5" t="s">
        <v>152</v>
      </c>
      <c r="C63" s="5" t="s">
        <v>82</v>
      </c>
      <c r="D63" s="6" t="s">
        <v>48</v>
      </c>
      <c r="E63" s="7">
        <v>2026</v>
      </c>
      <c r="F63" s="7" t="s">
        <v>154</v>
      </c>
      <c r="G63" s="7" t="s">
        <v>154</v>
      </c>
      <c r="H63" s="36">
        <f t="shared" ref="H63:I66" si="27">AG63</f>
        <v>2.7015120000000001</v>
      </c>
      <c r="I63" s="36">
        <f t="shared" si="27"/>
        <v>3.4716</v>
      </c>
      <c r="J63" s="36" t="s">
        <v>31</v>
      </c>
      <c r="K63" s="37">
        <f>IF(SUM(L63,M63,N63,O63)=0,"нд",SUM(L63,M63,N63,O63))</f>
        <v>2.7015120000000001</v>
      </c>
      <c r="L63" s="36" t="str">
        <f t="shared" ref="L63" si="28">IF(SUM(L64:L64)=0,"нд",SUM(L64:L64))</f>
        <v>нд</v>
      </c>
      <c r="M63" s="36" t="str">
        <f t="shared" ref="M63" si="29">IF(SUM(M64:M64)=0,"нд",SUM(M64:M64))</f>
        <v>нд</v>
      </c>
      <c r="N63" s="36" t="str">
        <f t="shared" ref="N63" si="30">IF(SUM(N64:N64)=0,"нд",SUM(N64:N64))</f>
        <v>нд</v>
      </c>
      <c r="O63" s="36">
        <f>AG63</f>
        <v>2.7015120000000001</v>
      </c>
      <c r="P63" s="37">
        <f>IF(SUM(Q63,R63,S63,T63)=0,"нд",SUM(Q63,R63,S63,T63))</f>
        <v>3.4716</v>
      </c>
      <c r="Q63" s="36" t="str">
        <f t="shared" ref="Q63" si="31">IF(SUM(Q64:Q64)=0,"нд",SUM(Q64:Q64))</f>
        <v>нд</v>
      </c>
      <c r="R63" s="36" t="str">
        <f t="shared" ref="R63" si="32">IF(SUM(R64:R64)=0,"нд",SUM(R64:R64))</f>
        <v>нд</v>
      </c>
      <c r="S63" s="36" t="str">
        <f t="shared" ref="S63" si="33">IF(SUM(S64:S64)=0,"нд",SUM(S64:S64))</f>
        <v>нд</v>
      </c>
      <c r="T63" s="36">
        <f>AH63</f>
        <v>3.4716</v>
      </c>
      <c r="U63" s="36">
        <f t="shared" ref="U63:V66" si="34">AG63</f>
        <v>2.7015120000000001</v>
      </c>
      <c r="V63" s="36">
        <f t="shared" si="34"/>
        <v>3.4716</v>
      </c>
      <c r="W63" s="4" t="s">
        <v>54</v>
      </c>
      <c r="X63" s="4" t="s">
        <v>54</v>
      </c>
      <c r="Y63" s="37">
        <v>2.7015120000000001</v>
      </c>
      <c r="Z63" s="36">
        <f>3471600/1000000</f>
        <v>3.4716</v>
      </c>
      <c r="AA63" s="36" t="s">
        <v>54</v>
      </c>
      <c r="AB63" s="37" t="s">
        <v>31</v>
      </c>
      <c r="AC63" s="36" t="s">
        <v>54</v>
      </c>
      <c r="AD63" s="37" t="s">
        <v>31</v>
      </c>
      <c r="AE63" s="36" t="s">
        <v>54</v>
      </c>
      <c r="AF63" s="37" t="s">
        <v>31</v>
      </c>
      <c r="AG63" s="36">
        <f t="shared" ref="AG63" si="35">IF(SUM(Y63,AA63,AC63,AE63)=0,"нд",SUM(Y63,AA63,AC63,AE63))</f>
        <v>2.7015120000000001</v>
      </c>
      <c r="AH63" s="36">
        <f t="shared" ref="AH63" si="36">IF(SUM(Z63,AB63,AD63,AF63)=0,"нд",SUM(Z63,AB63,AD63,AF63))</f>
        <v>3.4716</v>
      </c>
      <c r="AI63" s="5" t="s">
        <v>131</v>
      </c>
    </row>
    <row r="64" spans="1:35" s="10" customFormat="1" ht="72.75" customHeight="1" x14ac:dyDescent="0.25">
      <c r="A64" s="15" t="s">
        <v>81</v>
      </c>
      <c r="B64" s="5" t="s">
        <v>167</v>
      </c>
      <c r="C64" s="5" t="s">
        <v>153</v>
      </c>
      <c r="D64" s="6" t="s">
        <v>48</v>
      </c>
      <c r="E64" s="7" t="s">
        <v>165</v>
      </c>
      <c r="F64" s="7" t="s">
        <v>155</v>
      </c>
      <c r="G64" s="7" t="s">
        <v>156</v>
      </c>
      <c r="H64" s="36">
        <f t="shared" si="27"/>
        <v>5.7158639999999998</v>
      </c>
      <c r="I64" s="36">
        <f t="shared" si="27"/>
        <v>11.3432</v>
      </c>
      <c r="J64" s="36" t="s">
        <v>31</v>
      </c>
      <c r="K64" s="37">
        <f>IF(SUM(L64,M64,N64,O64)=0,"нд",SUM(L64,M64,N64,O64))</f>
        <v>5.7158639999999998</v>
      </c>
      <c r="L64" s="36" t="str">
        <f>IF(SUM(L66:L66)=0,"нд",SUM(L66:L66))</f>
        <v>нд</v>
      </c>
      <c r="M64" s="36" t="str">
        <f>IF(SUM(M66:M66)=0,"нд",SUM(M66:M66))</f>
        <v>нд</v>
      </c>
      <c r="N64" s="36" t="str">
        <f>IF(SUM(N66:N66)=0,"нд",SUM(N66:N66))</f>
        <v>нд</v>
      </c>
      <c r="O64" s="36">
        <f>AG64</f>
        <v>5.7158639999999998</v>
      </c>
      <c r="P64" s="37">
        <f>IF(SUM(Q64,R64,S64,T64)=0,"нд",SUM(Q64,R64,S64,T64))</f>
        <v>11.3432</v>
      </c>
      <c r="Q64" s="36" t="str">
        <f>IF(SUM(Q66:Q66)=0,"нд",SUM(Q66:Q66))</f>
        <v>нд</v>
      </c>
      <c r="R64" s="36" t="str">
        <f>IF(SUM(R66:R66)=0,"нд",SUM(R66:R66))</f>
        <v>нд</v>
      </c>
      <c r="S64" s="36" t="str">
        <f>IF(SUM(S66:S66)=0,"нд",SUM(S66:S66))</f>
        <v>нд</v>
      </c>
      <c r="T64" s="36">
        <f>AH64</f>
        <v>11.3432</v>
      </c>
      <c r="U64" s="36">
        <f t="shared" si="34"/>
        <v>5.7158639999999998</v>
      </c>
      <c r="V64" s="36">
        <f t="shared" si="34"/>
        <v>11.3432</v>
      </c>
      <c r="W64" s="4" t="s">
        <v>54</v>
      </c>
      <c r="X64" s="4" t="s">
        <v>54</v>
      </c>
      <c r="Y64" s="37" t="s">
        <v>31</v>
      </c>
      <c r="Z64" s="36" t="s">
        <v>54</v>
      </c>
      <c r="AA64" s="37">
        <v>2.8044720000000001</v>
      </c>
      <c r="AB64" s="37">
        <f>3630000/1000000</f>
        <v>3.63</v>
      </c>
      <c r="AC64" s="37">
        <v>2.9113920000000002</v>
      </c>
      <c r="AD64" s="37">
        <f>3785100/1000000</f>
        <v>3.7850999999999999</v>
      </c>
      <c r="AE64" s="36" t="s">
        <v>54</v>
      </c>
      <c r="AF64" s="37">
        <f>3928100/1000000</f>
        <v>3.9281000000000001</v>
      </c>
      <c r="AG64" s="36">
        <f t="shared" ref="AG64" si="37">IF(SUM(Y64,AA64,AC64,AE64)=0,"нд",SUM(Y64,AA64,AC64,AE64))</f>
        <v>5.7158639999999998</v>
      </c>
      <c r="AH64" s="36">
        <f t="shared" ref="AH64" si="38">IF(SUM(Z64,AB64,AD64,AF64)=0,"нд",SUM(Z64,AB64,AD64,AF64))</f>
        <v>11.3432</v>
      </c>
      <c r="AI64" s="5" t="s">
        <v>131</v>
      </c>
    </row>
    <row r="65" spans="1:35" s="10" customFormat="1" ht="60.75" customHeight="1" x14ac:dyDescent="0.25">
      <c r="A65" s="15" t="s">
        <v>202</v>
      </c>
      <c r="B65" s="5" t="s">
        <v>157</v>
      </c>
      <c r="C65" s="5" t="s">
        <v>84</v>
      </c>
      <c r="D65" s="6" t="s">
        <v>48</v>
      </c>
      <c r="E65" s="7">
        <v>2026</v>
      </c>
      <c r="F65" s="7" t="s">
        <v>154</v>
      </c>
      <c r="G65" s="7" t="s">
        <v>154</v>
      </c>
      <c r="H65" s="36">
        <f t="shared" si="27"/>
        <v>0.80115000000000003</v>
      </c>
      <c r="I65" s="36">
        <f t="shared" si="27"/>
        <v>0.49864799999999998</v>
      </c>
      <c r="J65" s="36" t="s">
        <v>31</v>
      </c>
      <c r="K65" s="37">
        <f>IF(SUM(L65,M65,N65,O65)=0,"нд",SUM(L65,M65,N65,O65))</f>
        <v>0.80115000000000003</v>
      </c>
      <c r="L65" s="36" t="str">
        <f>IF(SUM(L66:L66)=0,"нд",SUM(L66:L66))</f>
        <v>нд</v>
      </c>
      <c r="M65" s="36" t="str">
        <f>IF(SUM(M66:M66)=0,"нд",SUM(M66:M66))</f>
        <v>нд</v>
      </c>
      <c r="N65" s="36" t="str">
        <f>IF(SUM(N66:N66)=0,"нд",SUM(N66:N66))</f>
        <v>нд</v>
      </c>
      <c r="O65" s="36">
        <f>AG65</f>
        <v>0.80115000000000003</v>
      </c>
      <c r="P65" s="37">
        <f>IF(SUM(Q65,R65,S65,T65)=0,"нд",SUM(Q65,R65,S65,T65))</f>
        <v>0.49864799999999998</v>
      </c>
      <c r="Q65" s="36" t="str">
        <f>IF(SUM(Q66:Q66)=0,"нд",SUM(Q66:Q66))</f>
        <v>нд</v>
      </c>
      <c r="R65" s="36" t="str">
        <f>IF(SUM(R66:R66)=0,"нд",SUM(R66:R66))</f>
        <v>нд</v>
      </c>
      <c r="S65" s="36" t="str">
        <f>IF(SUM(S66:S66)=0,"нд",SUM(S66:S66))</f>
        <v>нд</v>
      </c>
      <c r="T65" s="36">
        <f>AH65</f>
        <v>0.49864799999999998</v>
      </c>
      <c r="U65" s="36">
        <f t="shared" si="34"/>
        <v>0.80115000000000003</v>
      </c>
      <c r="V65" s="36">
        <f t="shared" si="34"/>
        <v>0.49864799999999998</v>
      </c>
      <c r="W65" s="4" t="s">
        <v>54</v>
      </c>
      <c r="X65" s="4" t="s">
        <v>54</v>
      </c>
      <c r="Y65" s="37">
        <v>0.80115000000000003</v>
      </c>
      <c r="Z65" s="36">
        <f>498648/1000000</f>
        <v>0.49864799999999998</v>
      </c>
      <c r="AA65" s="36" t="s">
        <v>54</v>
      </c>
      <c r="AB65" s="36" t="s">
        <v>54</v>
      </c>
      <c r="AC65" s="36" t="s">
        <v>54</v>
      </c>
      <c r="AD65" s="36" t="s">
        <v>54</v>
      </c>
      <c r="AE65" s="36" t="s">
        <v>54</v>
      </c>
      <c r="AF65" s="36" t="s">
        <v>54</v>
      </c>
      <c r="AG65" s="36">
        <f>IF(SUM(Y65,AA65,AC65,AE65)=0,"нд",SUM(Y65,AA65,AC65,AE65))</f>
        <v>0.80115000000000003</v>
      </c>
      <c r="AH65" s="36">
        <f>IF(SUM(Z65,AB65,AD65,AF65)=0,"нд",SUM(Z65,AB65,AD65,AF65))</f>
        <v>0.49864799999999998</v>
      </c>
      <c r="AI65" s="5" t="s">
        <v>213</v>
      </c>
    </row>
    <row r="66" spans="1:35" s="10" customFormat="1" ht="60.75" customHeight="1" x14ac:dyDescent="0.25">
      <c r="A66" s="15" t="s">
        <v>83</v>
      </c>
      <c r="B66" s="5" t="s">
        <v>158</v>
      </c>
      <c r="C66" s="5" t="s">
        <v>159</v>
      </c>
      <c r="D66" s="6" t="s">
        <v>48</v>
      </c>
      <c r="E66" s="7" t="s">
        <v>165</v>
      </c>
      <c r="F66" s="7" t="s">
        <v>155</v>
      </c>
      <c r="G66" s="7" t="s">
        <v>156</v>
      </c>
      <c r="H66" s="36">
        <f t="shared" si="27"/>
        <v>1.685584</v>
      </c>
      <c r="I66" s="36">
        <f t="shared" si="27"/>
        <v>1.6292960000000001</v>
      </c>
      <c r="J66" s="36" t="s">
        <v>31</v>
      </c>
      <c r="K66" s="37">
        <f>IF(SUM(L66,M66,N66,O66)=0,"нд",SUM(L66,M66,N66,O66))</f>
        <v>1.685584</v>
      </c>
      <c r="L66" s="36" t="str">
        <f>IF(SUM(L68:L68)=0,"нд",SUM(L68:L68))</f>
        <v>нд</v>
      </c>
      <c r="M66" s="36" t="str">
        <f>IF(SUM(M68:M68)=0,"нд",SUM(M68:M68))</f>
        <v>нд</v>
      </c>
      <c r="N66" s="36" t="str">
        <f>IF(SUM(N68:N68)=0,"нд",SUM(N68:N68))</f>
        <v>нд</v>
      </c>
      <c r="O66" s="36">
        <f>AG66</f>
        <v>1.685584</v>
      </c>
      <c r="P66" s="37">
        <f>IF(SUM(Q66,R66,S66,T66)=0,"нд",SUM(Q66,R66,S66,T66))</f>
        <v>1.6292960000000001</v>
      </c>
      <c r="Q66" s="36" t="str">
        <f>IF(SUM(Q68:Q68)=0,"нд",SUM(Q68:Q68))</f>
        <v>нд</v>
      </c>
      <c r="R66" s="36" t="str">
        <f>IF(SUM(R68:R68)=0,"нд",SUM(R68:R68))</f>
        <v>нд</v>
      </c>
      <c r="S66" s="36" t="str">
        <f>IF(SUM(S68:S68)=0,"нд",SUM(S68:S68))</f>
        <v>нд</v>
      </c>
      <c r="T66" s="36">
        <f>AH66</f>
        <v>1.6292960000000001</v>
      </c>
      <c r="U66" s="36">
        <f t="shared" si="34"/>
        <v>1.685584</v>
      </c>
      <c r="V66" s="36">
        <f t="shared" si="34"/>
        <v>1.6292960000000001</v>
      </c>
      <c r="W66" s="4" t="s">
        <v>54</v>
      </c>
      <c r="X66" s="4" t="s">
        <v>54</v>
      </c>
      <c r="Y66" s="36" t="s">
        <v>54</v>
      </c>
      <c r="Z66" s="36" t="s">
        <v>54</v>
      </c>
      <c r="AA66" s="37">
        <v>0.81334799999999996</v>
      </c>
      <c r="AB66" s="37">
        <f>521400/1000000</f>
        <v>0.52139999999999997</v>
      </c>
      <c r="AC66" s="37">
        <v>0.87223600000000001</v>
      </c>
      <c r="AD66" s="37">
        <f>543678/1000000</f>
        <v>0.54367799999999999</v>
      </c>
      <c r="AE66" s="36" t="s">
        <v>54</v>
      </c>
      <c r="AF66" s="37">
        <f>564218/1000000</f>
        <v>0.564218</v>
      </c>
      <c r="AG66" s="36">
        <f>IF(SUM(Y66,AA66,AC66,AE66)=0,"нд",SUM(Y66,AA66,AC66,AE66))</f>
        <v>1.685584</v>
      </c>
      <c r="AH66" s="36">
        <f>IF(SUM(Z66,AB66,AD66,AF66)=0,"нд",SUM(Z66,AB66,AD66,AF66))</f>
        <v>1.6292960000000001</v>
      </c>
      <c r="AI66" s="5" t="s">
        <v>213</v>
      </c>
    </row>
    <row r="67" spans="1:35" s="10" customFormat="1" ht="60.75" customHeight="1" x14ac:dyDescent="0.25">
      <c r="A67" s="15" t="s">
        <v>203</v>
      </c>
      <c r="B67" s="5" t="s">
        <v>160</v>
      </c>
      <c r="C67" s="5" t="s">
        <v>86</v>
      </c>
      <c r="D67" s="6" t="s">
        <v>48</v>
      </c>
      <c r="E67" s="7">
        <v>2026</v>
      </c>
      <c r="F67" s="7" t="s">
        <v>154</v>
      </c>
      <c r="G67" s="7" t="s">
        <v>154</v>
      </c>
      <c r="H67" s="36">
        <f t="shared" ref="H67" si="39">AG67</f>
        <v>0.96652499999999997</v>
      </c>
      <c r="I67" s="36">
        <f t="shared" ref="I67" si="40">AH67</f>
        <v>0.83002799999999999</v>
      </c>
      <c r="J67" s="36" t="s">
        <v>31</v>
      </c>
      <c r="K67" s="37">
        <f t="shared" ref="K67" si="41">IF(SUM(L67,M67,N67,O67)=0,"нд",SUM(L67,M67,N67,O67))</f>
        <v>0.96652499999999997</v>
      </c>
      <c r="L67" s="36" t="str">
        <f t="shared" ref="L67:N70" si="42">IF(SUM(L68:L68)=0,"нд",SUM(L68:L68))</f>
        <v>нд</v>
      </c>
      <c r="M67" s="36" t="str">
        <f t="shared" si="42"/>
        <v>нд</v>
      </c>
      <c r="N67" s="36" t="str">
        <f t="shared" si="42"/>
        <v>нд</v>
      </c>
      <c r="O67" s="36">
        <f t="shared" ref="O67" si="43">AG67</f>
        <v>0.96652499999999997</v>
      </c>
      <c r="P67" s="37">
        <f t="shared" ref="P67" si="44">IF(SUM(Q67,R67,S67,T67)=0,"нд",SUM(Q67,R67,S67,T67))</f>
        <v>0.83002799999999999</v>
      </c>
      <c r="Q67" s="36" t="str">
        <f t="shared" ref="Q67:S70" si="45">IF(SUM(Q68:Q68)=0,"нд",SUM(Q68:Q68))</f>
        <v>нд</v>
      </c>
      <c r="R67" s="36" t="str">
        <f t="shared" si="45"/>
        <v>нд</v>
      </c>
      <c r="S67" s="36" t="str">
        <f t="shared" si="45"/>
        <v>нд</v>
      </c>
      <c r="T67" s="36">
        <f t="shared" ref="T67" si="46">AH67</f>
        <v>0.83002799999999999</v>
      </c>
      <c r="U67" s="36">
        <f t="shared" ref="U67" si="47">AG67</f>
        <v>0.96652499999999997</v>
      </c>
      <c r="V67" s="36">
        <f t="shared" ref="V67" si="48">AH67</f>
        <v>0.83002799999999999</v>
      </c>
      <c r="W67" s="4" t="s">
        <v>54</v>
      </c>
      <c r="X67" s="4" t="s">
        <v>54</v>
      </c>
      <c r="Y67" s="37">
        <v>0.96652499999999997</v>
      </c>
      <c r="Z67" s="36">
        <f>830028/1000000</f>
        <v>0.83002799999999999</v>
      </c>
      <c r="AA67" s="36" t="s">
        <v>54</v>
      </c>
      <c r="AB67" s="36" t="s">
        <v>54</v>
      </c>
      <c r="AC67" s="36" t="s">
        <v>54</v>
      </c>
      <c r="AD67" s="36" t="s">
        <v>54</v>
      </c>
      <c r="AE67" s="36" t="s">
        <v>54</v>
      </c>
      <c r="AF67" s="36" t="s">
        <v>54</v>
      </c>
      <c r="AG67" s="36">
        <f t="shared" ref="AG67" si="49">IF(SUM(Y67,AA67,AC67,AE67)=0,"нд",SUM(Y67,AA67,AC67,AE67))</f>
        <v>0.96652499999999997</v>
      </c>
      <c r="AH67" s="36">
        <f t="shared" ref="AH67" si="50">IF(SUM(Z67,AB67,AD67,AF67)=0,"нд",SUM(Z67,AB67,AD67,AF67))</f>
        <v>0.83002799999999999</v>
      </c>
      <c r="AI67" s="5" t="s">
        <v>213</v>
      </c>
    </row>
    <row r="68" spans="1:35" s="10" customFormat="1" ht="60.75" customHeight="1" x14ac:dyDescent="0.25">
      <c r="A68" s="15" t="s">
        <v>85</v>
      </c>
      <c r="B68" s="5" t="s">
        <v>166</v>
      </c>
      <c r="C68" s="5" t="s">
        <v>161</v>
      </c>
      <c r="D68" s="6" t="s">
        <v>48</v>
      </c>
      <c r="E68" s="7" t="s">
        <v>165</v>
      </c>
      <c r="F68" s="7" t="s">
        <v>155</v>
      </c>
      <c r="G68" s="7" t="s">
        <v>156</v>
      </c>
      <c r="H68" s="36">
        <f t="shared" ref="H68:H70" si="51">AG68</f>
        <v>2.184215</v>
      </c>
      <c r="I68" s="36">
        <f t="shared" ref="I68:I70" si="52">AH68</f>
        <v>2.712056</v>
      </c>
      <c r="J68" s="36" t="s">
        <v>31</v>
      </c>
      <c r="K68" s="37">
        <f t="shared" ref="K68:K70" si="53">IF(SUM(L68,M68,N68,O68)=0,"нд",SUM(L68,M68,N68,O68))</f>
        <v>2.184215</v>
      </c>
      <c r="L68" s="36" t="str">
        <f>IF(SUM(L70:L70)=0,"нд",SUM(L70:L70))</f>
        <v>нд</v>
      </c>
      <c r="M68" s="36" t="str">
        <f>IF(SUM(M70:M70)=0,"нд",SUM(M70:M70))</f>
        <v>нд</v>
      </c>
      <c r="N68" s="36" t="str">
        <f>IF(SUM(N70:N70)=0,"нд",SUM(N70:N70))</f>
        <v>нд</v>
      </c>
      <c r="O68" s="36">
        <f t="shared" ref="O68:O70" si="54">AG68</f>
        <v>2.184215</v>
      </c>
      <c r="P68" s="37">
        <f t="shared" ref="P68:P70" si="55">IF(SUM(Q68,R68,S68,T68)=0,"нд",SUM(Q68,R68,S68,T68))</f>
        <v>2.712056</v>
      </c>
      <c r="Q68" s="36" t="str">
        <f>IF(SUM(Q70:Q70)=0,"нд",SUM(Q70:Q70))</f>
        <v>нд</v>
      </c>
      <c r="R68" s="36" t="str">
        <f>IF(SUM(R70:R70)=0,"нд",SUM(R70:R70))</f>
        <v>нд</v>
      </c>
      <c r="S68" s="36" t="str">
        <f>IF(SUM(S70:S70)=0,"нд",SUM(S70:S70))</f>
        <v>нд</v>
      </c>
      <c r="T68" s="36">
        <f t="shared" ref="T68:T70" si="56">AH68</f>
        <v>2.712056</v>
      </c>
      <c r="U68" s="36">
        <f t="shared" ref="U68:U70" si="57">AG68</f>
        <v>2.184215</v>
      </c>
      <c r="V68" s="36">
        <f t="shared" ref="V68:V70" si="58">AH68</f>
        <v>2.712056</v>
      </c>
      <c r="W68" s="4" t="s">
        <v>54</v>
      </c>
      <c r="X68" s="4" t="s">
        <v>54</v>
      </c>
      <c r="Y68" s="36" t="s">
        <v>54</v>
      </c>
      <c r="Z68" s="36" t="s">
        <v>54</v>
      </c>
      <c r="AA68" s="37">
        <v>1.048581</v>
      </c>
      <c r="AB68" s="37">
        <f>867900/1000000</f>
        <v>0.8679</v>
      </c>
      <c r="AC68" s="37">
        <v>1.135634</v>
      </c>
      <c r="AD68" s="37">
        <f>904983/1000000</f>
        <v>0.90498299999999998</v>
      </c>
      <c r="AE68" s="37" t="s">
        <v>54</v>
      </c>
      <c r="AF68" s="37">
        <f>939173/1000000</f>
        <v>0.93917300000000004</v>
      </c>
      <c r="AG68" s="36">
        <f t="shared" ref="AG68:AG70" si="59">IF(SUM(Y68,AA68,AC68,AE68)=0,"нд",SUM(Y68,AA68,AC68,AE68))</f>
        <v>2.184215</v>
      </c>
      <c r="AH68" s="36">
        <f t="shared" ref="AH68:AH70" si="60">IF(SUM(Z68,AB68,AD68,AF68)=0,"нд",SUM(Z68,AB68,AD68,AF68))</f>
        <v>2.712056</v>
      </c>
      <c r="AI68" s="5" t="s">
        <v>213</v>
      </c>
    </row>
    <row r="69" spans="1:35" s="10" customFormat="1" ht="60.75" customHeight="1" x14ac:dyDescent="0.25">
      <c r="A69" s="15" t="s">
        <v>204</v>
      </c>
      <c r="B69" s="5" t="s">
        <v>163</v>
      </c>
      <c r="C69" s="5" t="s">
        <v>88</v>
      </c>
      <c r="D69" s="6" t="s">
        <v>48</v>
      </c>
      <c r="E69" s="7">
        <v>2026</v>
      </c>
      <c r="F69" s="7" t="s">
        <v>154</v>
      </c>
      <c r="G69" s="7" t="s">
        <v>154</v>
      </c>
      <c r="H69" s="36">
        <f t="shared" ref="H69" si="61">AG69</f>
        <v>6.8220000000000003E-2</v>
      </c>
      <c r="I69" s="36">
        <f t="shared" ref="I69" si="62">AH69</f>
        <v>7.3922000000000002E-2</v>
      </c>
      <c r="J69" s="36" t="s">
        <v>31</v>
      </c>
      <c r="K69" s="37">
        <f t="shared" ref="K69" si="63">IF(SUM(L69,M69,N69,O69)=0,"нд",SUM(L69,M69,N69,O69))</f>
        <v>6.8220000000000003E-2</v>
      </c>
      <c r="L69" s="36" t="str">
        <f t="shared" si="42"/>
        <v>нд</v>
      </c>
      <c r="M69" s="36" t="str">
        <f t="shared" si="42"/>
        <v>нд</v>
      </c>
      <c r="N69" s="36" t="str">
        <f t="shared" si="42"/>
        <v>нд</v>
      </c>
      <c r="O69" s="36">
        <f t="shared" ref="O69" si="64">AG69</f>
        <v>6.8220000000000003E-2</v>
      </c>
      <c r="P69" s="37">
        <f t="shared" ref="P69" si="65">IF(SUM(Q69,R69,S69,T69)=0,"нд",SUM(Q69,R69,S69,T69))</f>
        <v>7.3922000000000002E-2</v>
      </c>
      <c r="Q69" s="36" t="str">
        <f t="shared" si="45"/>
        <v>нд</v>
      </c>
      <c r="R69" s="36" t="str">
        <f t="shared" si="45"/>
        <v>нд</v>
      </c>
      <c r="S69" s="36" t="str">
        <f t="shared" si="45"/>
        <v>нд</v>
      </c>
      <c r="T69" s="36">
        <f t="shared" ref="T69" si="66">AH69</f>
        <v>7.3922000000000002E-2</v>
      </c>
      <c r="U69" s="36">
        <f t="shared" ref="U69" si="67">AG69</f>
        <v>6.8220000000000003E-2</v>
      </c>
      <c r="V69" s="36">
        <f t="shared" ref="V69" si="68">AH69</f>
        <v>7.3922000000000002E-2</v>
      </c>
      <c r="W69" s="4" t="s">
        <v>54</v>
      </c>
      <c r="X69" s="4" t="s">
        <v>54</v>
      </c>
      <c r="Y69" s="37">
        <f>68220/1000000</f>
        <v>6.8220000000000003E-2</v>
      </c>
      <c r="Z69" s="37">
        <f>73922/1000000</f>
        <v>7.3922000000000002E-2</v>
      </c>
      <c r="AA69" s="36" t="s">
        <v>54</v>
      </c>
      <c r="AB69" s="36" t="s">
        <v>54</v>
      </c>
      <c r="AC69" s="36" t="s">
        <v>54</v>
      </c>
      <c r="AD69" s="36" t="s">
        <v>54</v>
      </c>
      <c r="AE69" s="36" t="s">
        <v>54</v>
      </c>
      <c r="AF69" s="36" t="s">
        <v>54</v>
      </c>
      <c r="AG69" s="36">
        <f t="shared" ref="AG69" si="69">IF(SUM(Y69,AA69,AC69,AE69)=0,"нд",SUM(Y69,AA69,AC69,AE69))</f>
        <v>6.8220000000000003E-2</v>
      </c>
      <c r="AH69" s="36">
        <f t="shared" ref="AH69" si="70">IF(SUM(Z69,AB69,AD69,AF69)=0,"нд",SUM(Z69,AB69,AD69,AF69))</f>
        <v>7.3922000000000002E-2</v>
      </c>
      <c r="AI69" s="5" t="s">
        <v>155</v>
      </c>
    </row>
    <row r="70" spans="1:35" s="10" customFormat="1" ht="60.75" customHeight="1" x14ac:dyDescent="0.25">
      <c r="A70" s="15" t="s">
        <v>87</v>
      </c>
      <c r="B70" s="5" t="s">
        <v>164</v>
      </c>
      <c r="C70" s="5" t="s">
        <v>162</v>
      </c>
      <c r="D70" s="6" t="s">
        <v>48</v>
      </c>
      <c r="E70" s="7" t="s">
        <v>165</v>
      </c>
      <c r="F70" s="7" t="s">
        <v>155</v>
      </c>
      <c r="G70" s="7" t="s">
        <v>156</v>
      </c>
      <c r="H70" s="36">
        <f t="shared" si="51"/>
        <v>0.14434</v>
      </c>
      <c r="I70" s="36">
        <f t="shared" si="52"/>
        <v>0.24149999999999999</v>
      </c>
      <c r="J70" s="36" t="s">
        <v>31</v>
      </c>
      <c r="K70" s="37">
        <f t="shared" si="53"/>
        <v>0.14434</v>
      </c>
      <c r="L70" s="36" t="str">
        <f t="shared" si="42"/>
        <v>нд</v>
      </c>
      <c r="M70" s="36" t="str">
        <f t="shared" si="42"/>
        <v>нд</v>
      </c>
      <c r="N70" s="36" t="str">
        <f t="shared" si="42"/>
        <v>нд</v>
      </c>
      <c r="O70" s="36">
        <f t="shared" si="54"/>
        <v>0.14434</v>
      </c>
      <c r="P70" s="37">
        <f t="shared" si="55"/>
        <v>0.24149999999999999</v>
      </c>
      <c r="Q70" s="36" t="str">
        <f t="shared" si="45"/>
        <v>нд</v>
      </c>
      <c r="R70" s="36" t="str">
        <f t="shared" si="45"/>
        <v>нд</v>
      </c>
      <c r="S70" s="36" t="str">
        <f t="shared" si="45"/>
        <v>нд</v>
      </c>
      <c r="T70" s="36">
        <f t="shared" si="56"/>
        <v>0.24149999999999999</v>
      </c>
      <c r="U70" s="36">
        <f t="shared" si="57"/>
        <v>0.14434</v>
      </c>
      <c r="V70" s="36">
        <f t="shared" si="58"/>
        <v>0.24149999999999999</v>
      </c>
      <c r="W70" s="4" t="s">
        <v>54</v>
      </c>
      <c r="X70" s="4" t="s">
        <v>54</v>
      </c>
      <c r="Y70" s="36" t="s">
        <v>54</v>
      </c>
      <c r="Z70" s="36" t="s">
        <v>54</v>
      </c>
      <c r="AA70" s="37">
        <f>70820/1000000</f>
        <v>7.0819999999999994E-2</v>
      </c>
      <c r="AB70" s="37">
        <f>77280/1000000</f>
        <v>7.7280000000000001E-2</v>
      </c>
      <c r="AC70" s="37">
        <f>73520/1000000</f>
        <v>7.3520000000000002E-2</v>
      </c>
      <c r="AD70" s="37">
        <f>80592/1000000</f>
        <v>8.0591999999999997E-2</v>
      </c>
      <c r="AE70" s="36" t="s">
        <v>54</v>
      </c>
      <c r="AF70" s="37">
        <f>83628/1000000</f>
        <v>8.3627999999999994E-2</v>
      </c>
      <c r="AG70" s="36">
        <f t="shared" si="59"/>
        <v>0.14434</v>
      </c>
      <c r="AH70" s="36">
        <f t="shared" si="60"/>
        <v>0.24149999999999999</v>
      </c>
      <c r="AI70" s="5" t="s">
        <v>213</v>
      </c>
    </row>
    <row r="71" spans="1:35" s="10" customFormat="1" ht="47.25" customHeight="1" x14ac:dyDescent="0.25">
      <c r="A71" s="11" t="s">
        <v>89</v>
      </c>
      <c r="B71" s="12" t="s">
        <v>90</v>
      </c>
      <c r="C71" s="29" t="s">
        <v>30</v>
      </c>
      <c r="D71" s="6" t="s">
        <v>31</v>
      </c>
      <c r="E71" s="3" t="s">
        <v>54</v>
      </c>
      <c r="F71" s="3" t="s">
        <v>54</v>
      </c>
      <c r="G71" s="3" t="s">
        <v>54</v>
      </c>
      <c r="H71" s="36">
        <f>IF(SUM(H72,H76,H80,H84)=0,"нд",SUM(H72,H76,H80,H84))</f>
        <v>29.073237152152036</v>
      </c>
      <c r="I71" s="36">
        <f t="shared" ref="I71:AH71" si="71">IF(SUM(I72,I76,I80,I84)=0,"нд",SUM(I72,I76,I80,I84))</f>
        <v>69.240614884594805</v>
      </c>
      <c r="J71" s="36" t="str">
        <f t="shared" si="71"/>
        <v>нд</v>
      </c>
      <c r="K71" s="36">
        <f t="shared" si="71"/>
        <v>29.073237152152036</v>
      </c>
      <c r="L71" s="36" t="str">
        <f t="shared" si="71"/>
        <v>нд</v>
      </c>
      <c r="M71" s="36" t="str">
        <f t="shared" si="71"/>
        <v>нд</v>
      </c>
      <c r="N71" s="36" t="str">
        <f t="shared" si="71"/>
        <v>нд</v>
      </c>
      <c r="O71" s="36">
        <f t="shared" si="71"/>
        <v>29.073237152152036</v>
      </c>
      <c r="P71" s="36">
        <f t="shared" si="71"/>
        <v>69.240614884594805</v>
      </c>
      <c r="Q71" s="36" t="str">
        <f t="shared" si="71"/>
        <v>нд</v>
      </c>
      <c r="R71" s="36" t="str">
        <f t="shared" si="71"/>
        <v>нд</v>
      </c>
      <c r="S71" s="36" t="str">
        <f t="shared" si="71"/>
        <v>нд</v>
      </c>
      <c r="T71" s="36">
        <f t="shared" si="71"/>
        <v>69.240614884594805</v>
      </c>
      <c r="U71" s="36">
        <f t="shared" si="71"/>
        <v>29.073237152152036</v>
      </c>
      <c r="V71" s="36">
        <f t="shared" si="71"/>
        <v>69.240614884594805</v>
      </c>
      <c r="W71" s="4" t="str">
        <f t="shared" si="71"/>
        <v>нд</v>
      </c>
      <c r="X71" s="4" t="str">
        <f t="shared" si="71"/>
        <v>нд</v>
      </c>
      <c r="Y71" s="36">
        <f t="shared" si="71"/>
        <v>23.832164949999999</v>
      </c>
      <c r="Z71" s="36">
        <f t="shared" si="71"/>
        <v>38.959790883333305</v>
      </c>
      <c r="AA71" s="36">
        <f t="shared" si="71"/>
        <v>4.1334534375360406</v>
      </c>
      <c r="AB71" s="36">
        <f t="shared" si="71"/>
        <v>2.8464653262614998</v>
      </c>
      <c r="AC71" s="36">
        <f t="shared" si="71"/>
        <v>1.1076187646160001</v>
      </c>
      <c r="AD71" s="36" t="str">
        <f t="shared" si="71"/>
        <v>нд</v>
      </c>
      <c r="AE71" s="36" t="str">
        <f t="shared" si="71"/>
        <v>нд</v>
      </c>
      <c r="AF71" s="36">
        <f t="shared" si="71"/>
        <v>27.434358675000002</v>
      </c>
      <c r="AG71" s="36">
        <f t="shared" si="71"/>
        <v>29.073237152152036</v>
      </c>
      <c r="AH71" s="36">
        <f t="shared" si="71"/>
        <v>69.240614884594805</v>
      </c>
      <c r="AI71" s="6" t="s">
        <v>54</v>
      </c>
    </row>
    <row r="72" spans="1:35" s="10" customFormat="1" ht="56.25" customHeight="1" x14ac:dyDescent="0.25">
      <c r="A72" s="11" t="s">
        <v>91</v>
      </c>
      <c r="B72" s="12" t="s">
        <v>92</v>
      </c>
      <c r="C72" s="29" t="s">
        <v>30</v>
      </c>
      <c r="D72" s="6" t="s">
        <v>54</v>
      </c>
      <c r="E72" s="3" t="s">
        <v>54</v>
      </c>
      <c r="F72" s="3" t="s">
        <v>54</v>
      </c>
      <c r="G72" s="3" t="s">
        <v>54</v>
      </c>
      <c r="H72" s="36" t="s">
        <v>54</v>
      </c>
      <c r="I72" s="36" t="s">
        <v>54</v>
      </c>
      <c r="J72" s="36" t="s">
        <v>54</v>
      </c>
      <c r="K72" s="36" t="s">
        <v>54</v>
      </c>
      <c r="L72" s="36" t="s">
        <v>54</v>
      </c>
      <c r="M72" s="36" t="s">
        <v>54</v>
      </c>
      <c r="N72" s="36" t="s">
        <v>54</v>
      </c>
      <c r="O72" s="36" t="s">
        <v>54</v>
      </c>
      <c r="P72" s="36" t="s">
        <v>54</v>
      </c>
      <c r="Q72" s="36" t="s">
        <v>54</v>
      </c>
      <c r="R72" s="36" t="s">
        <v>54</v>
      </c>
      <c r="S72" s="36" t="s">
        <v>54</v>
      </c>
      <c r="T72" s="36" t="s">
        <v>54</v>
      </c>
      <c r="U72" s="36" t="s">
        <v>54</v>
      </c>
      <c r="V72" s="36" t="s">
        <v>54</v>
      </c>
      <c r="W72" s="6" t="s">
        <v>54</v>
      </c>
      <c r="X72" s="6" t="s">
        <v>54</v>
      </c>
      <c r="Y72" s="36" t="s">
        <v>54</v>
      </c>
      <c r="Z72" s="36" t="s">
        <v>54</v>
      </c>
      <c r="AA72" s="36" t="s">
        <v>54</v>
      </c>
      <c r="AB72" s="36" t="s">
        <v>54</v>
      </c>
      <c r="AC72" s="36" t="s">
        <v>54</v>
      </c>
      <c r="AD72" s="36" t="s">
        <v>54</v>
      </c>
      <c r="AE72" s="36" t="s">
        <v>54</v>
      </c>
      <c r="AF72" s="36" t="s">
        <v>54</v>
      </c>
      <c r="AG72" s="36" t="s">
        <v>54</v>
      </c>
      <c r="AH72" s="36" t="s">
        <v>54</v>
      </c>
      <c r="AI72" s="6" t="s">
        <v>54</v>
      </c>
    </row>
    <row r="73" spans="1:35" s="10" customFormat="1" ht="31.5" hidden="1" customHeight="1" x14ac:dyDescent="0.25">
      <c r="A73" s="15" t="s">
        <v>91</v>
      </c>
      <c r="B73" s="17" t="s">
        <v>59</v>
      </c>
      <c r="C73" s="29"/>
      <c r="D73" s="6"/>
      <c r="E73" s="3"/>
      <c r="F73" s="3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4"/>
      <c r="X73" s="4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4"/>
    </row>
    <row r="74" spans="1:35" s="10" customFormat="1" ht="31.5" hidden="1" customHeight="1" x14ac:dyDescent="0.25">
      <c r="A74" s="15" t="s">
        <v>91</v>
      </c>
      <c r="B74" s="17" t="s">
        <v>59</v>
      </c>
      <c r="C74" s="29"/>
      <c r="D74" s="6"/>
      <c r="E74" s="3"/>
      <c r="F74" s="3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4"/>
      <c r="X74" s="4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4"/>
    </row>
    <row r="75" spans="1:35" s="10" customFormat="1" ht="31.5" hidden="1" customHeight="1" x14ac:dyDescent="0.25">
      <c r="A75" s="15" t="s">
        <v>60</v>
      </c>
      <c r="B75" s="19" t="s">
        <v>60</v>
      </c>
      <c r="C75" s="29"/>
      <c r="D75" s="6"/>
      <c r="E75" s="3"/>
      <c r="F75" s="3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4"/>
      <c r="X75" s="4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4"/>
    </row>
    <row r="76" spans="1:35" s="10" customFormat="1" ht="57" customHeight="1" x14ac:dyDescent="0.25">
      <c r="A76" s="11" t="s">
        <v>93</v>
      </c>
      <c r="B76" s="12" t="s">
        <v>94</v>
      </c>
      <c r="C76" s="29" t="s">
        <v>30</v>
      </c>
      <c r="D76" s="6" t="s">
        <v>54</v>
      </c>
      <c r="E76" s="3" t="s">
        <v>54</v>
      </c>
      <c r="F76" s="3" t="s">
        <v>54</v>
      </c>
      <c r="G76" s="3" t="s">
        <v>54</v>
      </c>
      <c r="H76" s="36" t="s">
        <v>54</v>
      </c>
      <c r="I76" s="36" t="s">
        <v>54</v>
      </c>
      <c r="J76" s="36" t="s">
        <v>54</v>
      </c>
      <c r="K76" s="36" t="s">
        <v>54</v>
      </c>
      <c r="L76" s="36" t="s">
        <v>54</v>
      </c>
      <c r="M76" s="36" t="s">
        <v>54</v>
      </c>
      <c r="N76" s="36" t="s">
        <v>54</v>
      </c>
      <c r="O76" s="36" t="s">
        <v>54</v>
      </c>
      <c r="P76" s="36" t="s">
        <v>54</v>
      </c>
      <c r="Q76" s="36" t="s">
        <v>54</v>
      </c>
      <c r="R76" s="36" t="s">
        <v>54</v>
      </c>
      <c r="S76" s="36" t="s">
        <v>54</v>
      </c>
      <c r="T76" s="36" t="s">
        <v>54</v>
      </c>
      <c r="U76" s="36" t="s">
        <v>54</v>
      </c>
      <c r="V76" s="36" t="s">
        <v>54</v>
      </c>
      <c r="W76" s="6" t="s">
        <v>54</v>
      </c>
      <c r="X76" s="6" t="s">
        <v>54</v>
      </c>
      <c r="Y76" s="36" t="s">
        <v>54</v>
      </c>
      <c r="Z76" s="36" t="s">
        <v>54</v>
      </c>
      <c r="AA76" s="36" t="s">
        <v>54</v>
      </c>
      <c r="AB76" s="36" t="s">
        <v>54</v>
      </c>
      <c r="AC76" s="36" t="s">
        <v>54</v>
      </c>
      <c r="AD76" s="36" t="s">
        <v>54</v>
      </c>
      <c r="AE76" s="36" t="s">
        <v>54</v>
      </c>
      <c r="AF76" s="36" t="s">
        <v>54</v>
      </c>
      <c r="AG76" s="36" t="s">
        <v>54</v>
      </c>
      <c r="AH76" s="36" t="s">
        <v>54</v>
      </c>
      <c r="AI76" s="6" t="s">
        <v>54</v>
      </c>
    </row>
    <row r="77" spans="1:35" s="10" customFormat="1" ht="31.5" hidden="1" customHeight="1" x14ac:dyDescent="0.25">
      <c r="A77" s="15" t="s">
        <v>93</v>
      </c>
      <c r="B77" s="17" t="s">
        <v>59</v>
      </c>
      <c r="C77" s="29"/>
      <c r="D77" s="6"/>
      <c r="E77" s="3"/>
      <c r="F77" s="3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4"/>
      <c r="X77" s="4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4"/>
    </row>
    <row r="78" spans="1:35" s="10" customFormat="1" ht="31.5" hidden="1" customHeight="1" x14ac:dyDescent="0.25">
      <c r="A78" s="15" t="s">
        <v>93</v>
      </c>
      <c r="B78" s="17" t="s">
        <v>59</v>
      </c>
      <c r="C78" s="29"/>
      <c r="D78" s="6"/>
      <c r="E78" s="3"/>
      <c r="F78" s="3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4"/>
      <c r="X78" s="4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4"/>
    </row>
    <row r="79" spans="1:35" s="10" customFormat="1" ht="31.5" hidden="1" customHeight="1" x14ac:dyDescent="0.25">
      <c r="A79" s="15" t="s">
        <v>60</v>
      </c>
      <c r="B79" s="19" t="s">
        <v>60</v>
      </c>
      <c r="C79" s="29"/>
      <c r="D79" s="6"/>
      <c r="E79" s="3"/>
      <c r="F79" s="3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4"/>
      <c r="X79" s="4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4"/>
    </row>
    <row r="80" spans="1:35" s="10" customFormat="1" ht="48.75" customHeight="1" x14ac:dyDescent="0.25">
      <c r="A80" s="11" t="s">
        <v>95</v>
      </c>
      <c r="B80" s="12" t="s">
        <v>96</v>
      </c>
      <c r="C80" s="29" t="s">
        <v>30</v>
      </c>
      <c r="D80" s="6" t="s">
        <v>54</v>
      </c>
      <c r="E80" s="3" t="s">
        <v>54</v>
      </c>
      <c r="F80" s="3" t="s">
        <v>54</v>
      </c>
      <c r="G80" s="3" t="s">
        <v>54</v>
      </c>
      <c r="H80" s="36" t="s">
        <v>54</v>
      </c>
      <c r="I80" s="36" t="s">
        <v>54</v>
      </c>
      <c r="J80" s="36" t="s">
        <v>54</v>
      </c>
      <c r="K80" s="36" t="s">
        <v>54</v>
      </c>
      <c r="L80" s="36" t="s">
        <v>54</v>
      </c>
      <c r="M80" s="36" t="s">
        <v>54</v>
      </c>
      <c r="N80" s="36" t="s">
        <v>54</v>
      </c>
      <c r="O80" s="36" t="s">
        <v>54</v>
      </c>
      <c r="P80" s="36" t="s">
        <v>54</v>
      </c>
      <c r="Q80" s="36" t="s">
        <v>54</v>
      </c>
      <c r="R80" s="36" t="s">
        <v>54</v>
      </c>
      <c r="S80" s="36" t="s">
        <v>54</v>
      </c>
      <c r="T80" s="36" t="s">
        <v>54</v>
      </c>
      <c r="U80" s="36" t="s">
        <v>54</v>
      </c>
      <c r="V80" s="36" t="s">
        <v>54</v>
      </c>
      <c r="W80" s="6" t="s">
        <v>54</v>
      </c>
      <c r="X80" s="6" t="s">
        <v>54</v>
      </c>
      <c r="Y80" s="36" t="s">
        <v>54</v>
      </c>
      <c r="Z80" s="36" t="s">
        <v>54</v>
      </c>
      <c r="AA80" s="36" t="s">
        <v>54</v>
      </c>
      <c r="AB80" s="36" t="s">
        <v>54</v>
      </c>
      <c r="AC80" s="36" t="s">
        <v>54</v>
      </c>
      <c r="AD80" s="36" t="s">
        <v>54</v>
      </c>
      <c r="AE80" s="36" t="s">
        <v>54</v>
      </c>
      <c r="AF80" s="36" t="s">
        <v>54</v>
      </c>
      <c r="AG80" s="36" t="s">
        <v>54</v>
      </c>
      <c r="AH80" s="36" t="s">
        <v>54</v>
      </c>
      <c r="AI80" s="6" t="s">
        <v>54</v>
      </c>
    </row>
    <row r="81" spans="1:36" s="10" customFormat="1" ht="31.5" hidden="1" customHeight="1" x14ac:dyDescent="0.25">
      <c r="A81" s="15" t="s">
        <v>97</v>
      </c>
      <c r="B81" s="17" t="s">
        <v>59</v>
      </c>
      <c r="C81" s="29"/>
      <c r="D81" s="6"/>
      <c r="E81" s="3"/>
      <c r="F81" s="3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4"/>
      <c r="X81" s="4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4"/>
    </row>
    <row r="82" spans="1:36" s="10" customFormat="1" ht="31.5" hidden="1" customHeight="1" x14ac:dyDescent="0.25">
      <c r="A82" s="15" t="s">
        <v>97</v>
      </c>
      <c r="B82" s="17" t="s">
        <v>59</v>
      </c>
      <c r="C82" s="29"/>
      <c r="D82" s="6"/>
      <c r="E82" s="3"/>
      <c r="F82" s="3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4"/>
      <c r="X82" s="4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4"/>
    </row>
    <row r="83" spans="1:36" s="10" customFormat="1" ht="31.5" hidden="1" customHeight="1" x14ac:dyDescent="0.25">
      <c r="A83" s="15" t="s">
        <v>60</v>
      </c>
      <c r="B83" s="18" t="s">
        <v>60</v>
      </c>
      <c r="C83" s="29"/>
      <c r="D83" s="6"/>
      <c r="E83" s="3"/>
      <c r="F83" s="3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4"/>
      <c r="X83" s="4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4"/>
    </row>
    <row r="84" spans="1:36" s="10" customFormat="1" ht="66.75" customHeight="1" x14ac:dyDescent="0.25">
      <c r="A84" s="11" t="s">
        <v>98</v>
      </c>
      <c r="B84" s="12" t="s">
        <v>99</v>
      </c>
      <c r="C84" s="29" t="s">
        <v>30</v>
      </c>
      <c r="D84" s="6" t="s">
        <v>31</v>
      </c>
      <c r="E84" s="3" t="s">
        <v>31</v>
      </c>
      <c r="F84" s="3" t="s">
        <v>54</v>
      </c>
      <c r="G84" s="3" t="s">
        <v>54</v>
      </c>
      <c r="H84" s="36">
        <f t="shared" ref="H84:AH84" si="72">IF(SUM(H85,H939)=0,"нд",SUM(H85,H92))</f>
        <v>29.073237152152036</v>
      </c>
      <c r="I84" s="36">
        <f t="shared" si="72"/>
        <v>69.240614884594805</v>
      </c>
      <c r="J84" s="36" t="str">
        <f t="shared" si="72"/>
        <v>нд</v>
      </c>
      <c r="K84" s="36">
        <f t="shared" si="72"/>
        <v>29.073237152152036</v>
      </c>
      <c r="L84" s="36" t="str">
        <f t="shared" si="72"/>
        <v>нд</v>
      </c>
      <c r="M84" s="36" t="str">
        <f t="shared" si="72"/>
        <v>нд</v>
      </c>
      <c r="N84" s="36" t="str">
        <f t="shared" si="72"/>
        <v>нд</v>
      </c>
      <c r="O84" s="36">
        <f t="shared" si="72"/>
        <v>29.073237152152036</v>
      </c>
      <c r="P84" s="36">
        <f t="shared" si="72"/>
        <v>69.240614884594805</v>
      </c>
      <c r="Q84" s="36" t="str">
        <f t="shared" si="72"/>
        <v>нд</v>
      </c>
      <c r="R84" s="36" t="str">
        <f t="shared" si="72"/>
        <v>нд</v>
      </c>
      <c r="S84" s="36" t="str">
        <f t="shared" si="72"/>
        <v>нд</v>
      </c>
      <c r="T84" s="36">
        <f t="shared" si="72"/>
        <v>69.240614884594805</v>
      </c>
      <c r="U84" s="36">
        <f t="shared" si="72"/>
        <v>29.073237152152036</v>
      </c>
      <c r="V84" s="36">
        <f t="shared" si="72"/>
        <v>69.240614884594805</v>
      </c>
      <c r="W84" s="4" t="str">
        <f t="shared" si="72"/>
        <v>нд</v>
      </c>
      <c r="X84" s="4" t="str">
        <f t="shared" si="72"/>
        <v>нд</v>
      </c>
      <c r="Y84" s="36">
        <f t="shared" si="72"/>
        <v>23.832164949999999</v>
      </c>
      <c r="Z84" s="36">
        <f t="shared" si="72"/>
        <v>38.959790883333305</v>
      </c>
      <c r="AA84" s="36">
        <f t="shared" si="72"/>
        <v>4.1334534375360406</v>
      </c>
      <c r="AB84" s="36">
        <f t="shared" si="72"/>
        <v>2.8464653262614998</v>
      </c>
      <c r="AC84" s="36">
        <f t="shared" si="72"/>
        <v>1.1076187646160001</v>
      </c>
      <c r="AD84" s="36" t="str">
        <f t="shared" si="72"/>
        <v>нд</v>
      </c>
      <c r="AE84" s="36" t="str">
        <f t="shared" si="72"/>
        <v>нд</v>
      </c>
      <c r="AF84" s="36">
        <f t="shared" si="72"/>
        <v>27.434358675000002</v>
      </c>
      <c r="AG84" s="36">
        <f t="shared" si="72"/>
        <v>29.073237152152036</v>
      </c>
      <c r="AH84" s="36">
        <f t="shared" si="72"/>
        <v>69.240614884594805</v>
      </c>
      <c r="AI84" s="6" t="s">
        <v>54</v>
      </c>
    </row>
    <row r="85" spans="1:36" s="10" customFormat="1" ht="58.5" customHeight="1" x14ac:dyDescent="0.25">
      <c r="A85" s="11" t="s">
        <v>100</v>
      </c>
      <c r="B85" s="12" t="s">
        <v>101</v>
      </c>
      <c r="C85" s="29" t="s">
        <v>30</v>
      </c>
      <c r="D85" s="6" t="s">
        <v>31</v>
      </c>
      <c r="E85" s="3" t="s">
        <v>31</v>
      </c>
      <c r="F85" s="3" t="s">
        <v>54</v>
      </c>
      <c r="G85" s="3" t="s">
        <v>54</v>
      </c>
      <c r="H85" s="36">
        <f>IF(SUM(H86:H91)=0,"нд",SUM(H86:H91))</f>
        <v>29.073237152152036</v>
      </c>
      <c r="I85" s="36">
        <f t="shared" ref="I85:AH85" si="73">IF(SUM(I86:I91)=0,"нд",SUM(I86:I91))</f>
        <v>69.240614884594805</v>
      </c>
      <c r="J85" s="36" t="str">
        <f t="shared" si="73"/>
        <v>нд</v>
      </c>
      <c r="K85" s="36">
        <f t="shared" si="73"/>
        <v>29.073237152152036</v>
      </c>
      <c r="L85" s="36" t="str">
        <f t="shared" si="73"/>
        <v>нд</v>
      </c>
      <c r="M85" s="36" t="str">
        <f t="shared" si="73"/>
        <v>нд</v>
      </c>
      <c r="N85" s="36" t="str">
        <f t="shared" si="73"/>
        <v>нд</v>
      </c>
      <c r="O85" s="36">
        <f t="shared" si="73"/>
        <v>29.073237152152036</v>
      </c>
      <c r="P85" s="36">
        <f t="shared" si="73"/>
        <v>69.240614884594805</v>
      </c>
      <c r="Q85" s="36" t="str">
        <f t="shared" si="73"/>
        <v>нд</v>
      </c>
      <c r="R85" s="36" t="str">
        <f t="shared" si="73"/>
        <v>нд</v>
      </c>
      <c r="S85" s="36" t="str">
        <f t="shared" si="73"/>
        <v>нд</v>
      </c>
      <c r="T85" s="36">
        <f t="shared" si="73"/>
        <v>69.240614884594805</v>
      </c>
      <c r="U85" s="36">
        <f t="shared" si="73"/>
        <v>29.073237152152036</v>
      </c>
      <c r="V85" s="36">
        <f t="shared" si="73"/>
        <v>69.240614884594805</v>
      </c>
      <c r="W85" s="4" t="str">
        <f t="shared" si="73"/>
        <v>нд</v>
      </c>
      <c r="X85" s="4" t="str">
        <f t="shared" si="73"/>
        <v>нд</v>
      </c>
      <c r="Y85" s="36">
        <f t="shared" si="73"/>
        <v>23.832164949999999</v>
      </c>
      <c r="Z85" s="36">
        <f t="shared" si="73"/>
        <v>38.959790883333305</v>
      </c>
      <c r="AA85" s="36">
        <f t="shared" si="73"/>
        <v>4.1334534375360406</v>
      </c>
      <c r="AB85" s="36">
        <f t="shared" si="73"/>
        <v>2.8464653262614998</v>
      </c>
      <c r="AC85" s="36">
        <f t="shared" si="73"/>
        <v>1.1076187646160001</v>
      </c>
      <c r="AD85" s="36" t="str">
        <f t="shared" si="73"/>
        <v>нд</v>
      </c>
      <c r="AE85" s="36" t="str">
        <f t="shared" si="73"/>
        <v>нд</v>
      </c>
      <c r="AF85" s="36">
        <f t="shared" si="73"/>
        <v>27.434358675000002</v>
      </c>
      <c r="AG85" s="36">
        <f t="shared" si="73"/>
        <v>29.073237152152036</v>
      </c>
      <c r="AH85" s="36">
        <f t="shared" si="73"/>
        <v>69.240614884594805</v>
      </c>
      <c r="AI85" s="6" t="s">
        <v>54</v>
      </c>
    </row>
    <row r="86" spans="1:36" s="10" customFormat="1" ht="70.5" customHeight="1" x14ac:dyDescent="0.25">
      <c r="A86" s="15" t="s">
        <v>189</v>
      </c>
      <c r="B86" s="5" t="s">
        <v>208</v>
      </c>
      <c r="C86" s="5" t="s">
        <v>103</v>
      </c>
      <c r="D86" s="6" t="s">
        <v>48</v>
      </c>
      <c r="E86" s="7">
        <v>2026</v>
      </c>
      <c r="F86" s="7">
        <v>2028</v>
      </c>
      <c r="G86" s="7">
        <v>2026</v>
      </c>
      <c r="H86" s="36">
        <f t="shared" ref="H86" si="74">AG86</f>
        <v>3.1867714766160002</v>
      </c>
      <c r="I86" s="36">
        <f t="shared" ref="I86" si="75">AH86</f>
        <v>0.4</v>
      </c>
      <c r="J86" s="36" t="s">
        <v>31</v>
      </c>
      <c r="K86" s="37">
        <f t="shared" ref="K86" si="76">IF(SUM(L86,M86,N86,O86)=0,"нд",SUM(L86,M86,N86,O86))</f>
        <v>3.1867714766160002</v>
      </c>
      <c r="L86" s="36" t="s">
        <v>54</v>
      </c>
      <c r="M86" s="36" t="s">
        <v>54</v>
      </c>
      <c r="N86" s="36" t="s">
        <v>54</v>
      </c>
      <c r="O86" s="36">
        <f t="shared" ref="O86" si="77">AG86</f>
        <v>3.1867714766160002</v>
      </c>
      <c r="P86" s="37">
        <f t="shared" ref="P86" si="78">IF(SUM(Q86,R86,S86,T86)=0,"нд",SUM(Q86,R86,S86,T86))</f>
        <v>0.4</v>
      </c>
      <c r="Q86" s="36" t="s">
        <v>54</v>
      </c>
      <c r="R86" s="36" t="s">
        <v>54</v>
      </c>
      <c r="S86" s="36" t="s">
        <v>54</v>
      </c>
      <c r="T86" s="36">
        <f t="shared" ref="T86" si="79">AH86</f>
        <v>0.4</v>
      </c>
      <c r="U86" s="36">
        <f t="shared" ref="U86" si="80">AG86</f>
        <v>3.1867714766160002</v>
      </c>
      <c r="V86" s="36">
        <f t="shared" ref="V86" si="81">AH86</f>
        <v>0.4</v>
      </c>
      <c r="W86" s="4" t="s">
        <v>54</v>
      </c>
      <c r="X86" s="4" t="s">
        <v>54</v>
      </c>
      <c r="Y86" s="37">
        <v>1.017198</v>
      </c>
      <c r="Z86" s="36">
        <v>0.4</v>
      </c>
      <c r="AA86" s="37">
        <v>1.0619547119999999</v>
      </c>
      <c r="AB86" s="36" t="s">
        <v>54</v>
      </c>
      <c r="AC86" s="37">
        <v>1.1076187646160001</v>
      </c>
      <c r="AD86" s="36" t="s">
        <v>54</v>
      </c>
      <c r="AE86" s="36" t="s">
        <v>54</v>
      </c>
      <c r="AF86" s="36" t="s">
        <v>54</v>
      </c>
      <c r="AG86" s="36">
        <f t="shared" ref="AG86" si="82">IF(SUM(Y86,AA86,AC86,AE86)=0,"нд",SUM(Y86,AA86,AC86,AE86))</f>
        <v>3.1867714766160002</v>
      </c>
      <c r="AH86" s="36">
        <f t="shared" ref="AH86" si="83">IF(SUM(Z86,AB86,AD86,AF86)=0,"нд",SUM(Z86,AB86,AD86,AF86))</f>
        <v>0.4</v>
      </c>
      <c r="AI86" s="3" t="s">
        <v>214</v>
      </c>
    </row>
    <row r="87" spans="1:36" s="10" customFormat="1" ht="67.5" customHeight="1" x14ac:dyDescent="0.25">
      <c r="A87" s="15" t="s">
        <v>190</v>
      </c>
      <c r="B87" s="5" t="s">
        <v>104</v>
      </c>
      <c r="C87" s="5" t="s">
        <v>105</v>
      </c>
      <c r="D87" s="6" t="s">
        <v>48</v>
      </c>
      <c r="E87" s="7">
        <v>2026</v>
      </c>
      <c r="F87" s="7" t="s">
        <v>174</v>
      </c>
      <c r="G87" s="7" t="s">
        <v>174</v>
      </c>
      <c r="H87" s="36">
        <f t="shared" ref="H87" si="84">AG87</f>
        <v>19.960361049999999</v>
      </c>
      <c r="I87" s="36">
        <f t="shared" ref="I87" si="85">AH87</f>
        <v>21.013112983333301</v>
      </c>
      <c r="J87" s="36" t="s">
        <v>31</v>
      </c>
      <c r="K87" s="37">
        <f t="shared" ref="K87:K90" si="86">IF(SUM(L87,M87,N87,O87)=0,"нд",SUM(L87,M87,N87,O87))</f>
        <v>19.960361049999999</v>
      </c>
      <c r="L87" s="36" t="s">
        <v>54</v>
      </c>
      <c r="M87" s="36" t="s">
        <v>54</v>
      </c>
      <c r="N87" s="36" t="s">
        <v>54</v>
      </c>
      <c r="O87" s="36">
        <f t="shared" ref="O87" si="87">AG87</f>
        <v>19.960361049999999</v>
      </c>
      <c r="P87" s="37">
        <f t="shared" ref="P87:P90" si="88">IF(SUM(Q87,R87,S87,T87)=0,"нд",SUM(Q87,R87,S87,T87))</f>
        <v>21.013112983333301</v>
      </c>
      <c r="Q87" s="36" t="s">
        <v>54</v>
      </c>
      <c r="R87" s="36" t="s">
        <v>54</v>
      </c>
      <c r="S87" s="36" t="s">
        <v>54</v>
      </c>
      <c r="T87" s="36">
        <f t="shared" ref="T87" si="89">AH87</f>
        <v>21.013112983333301</v>
      </c>
      <c r="U87" s="36">
        <f t="shared" ref="U87" si="90">AG87</f>
        <v>19.960361049999999</v>
      </c>
      <c r="V87" s="36">
        <f t="shared" ref="V87" si="91">AH87</f>
        <v>21.013112983333301</v>
      </c>
      <c r="W87" s="4" t="s">
        <v>54</v>
      </c>
      <c r="X87" s="4" t="s">
        <v>54</v>
      </c>
      <c r="Y87" s="37">
        <v>19.960361049999999</v>
      </c>
      <c r="Z87" s="36">
        <f>21013112.9833333/1000000</f>
        <v>21.013112983333301</v>
      </c>
      <c r="AA87" s="36" t="s">
        <v>54</v>
      </c>
      <c r="AB87" s="36" t="s">
        <v>54</v>
      </c>
      <c r="AC87" s="36" t="s">
        <v>54</v>
      </c>
      <c r="AD87" s="36" t="s">
        <v>54</v>
      </c>
      <c r="AE87" s="36" t="s">
        <v>54</v>
      </c>
      <c r="AF87" s="36" t="s">
        <v>54</v>
      </c>
      <c r="AG87" s="36">
        <f t="shared" ref="AG87" si="92">IF(SUM(Y87,AA87,AC87,AE87)=0,"нд",SUM(Y87,AA87,AC87,AE87))</f>
        <v>19.960361049999999</v>
      </c>
      <c r="AH87" s="36">
        <f t="shared" ref="AH87" si="93">IF(SUM(Z87,AB87,AD87,AF87)=0,"нд",SUM(Z87,AB87,AD87,AF87))</f>
        <v>21.013112983333301</v>
      </c>
      <c r="AI87" s="3" t="s">
        <v>175</v>
      </c>
      <c r="AJ87" s="25"/>
    </row>
    <row r="88" spans="1:36" s="10" customFormat="1" ht="67.5" customHeight="1" x14ac:dyDescent="0.25">
      <c r="A88" s="15" t="s">
        <v>191</v>
      </c>
      <c r="B88" s="5" t="s">
        <v>207</v>
      </c>
      <c r="C88" s="5" t="s">
        <v>105</v>
      </c>
      <c r="D88" s="6" t="s">
        <v>48</v>
      </c>
      <c r="E88" s="7" t="s">
        <v>156</v>
      </c>
      <c r="F88" s="7" t="s">
        <v>155</v>
      </c>
      <c r="G88" s="7" t="s">
        <v>173</v>
      </c>
      <c r="H88" s="36" t="str">
        <f t="shared" ref="H88" si="94">AG88</f>
        <v>нд</v>
      </c>
      <c r="I88" s="36">
        <f t="shared" ref="I88" si="95">AH88</f>
        <v>27.434358675000002</v>
      </c>
      <c r="J88" s="36" t="s">
        <v>31</v>
      </c>
      <c r="K88" s="37" t="str">
        <f t="shared" ref="K88" si="96">IF(SUM(L88,M88,N88,O88)=0,"нд",SUM(L88,M88,N88,O88))</f>
        <v>нд</v>
      </c>
      <c r="L88" s="36" t="s">
        <v>54</v>
      </c>
      <c r="M88" s="36" t="s">
        <v>54</v>
      </c>
      <c r="N88" s="36" t="s">
        <v>54</v>
      </c>
      <c r="O88" s="36" t="str">
        <f t="shared" ref="O88" si="97">AG88</f>
        <v>нд</v>
      </c>
      <c r="P88" s="37">
        <f t="shared" ref="P88" si="98">IF(SUM(Q88,R88,S88,T88)=0,"нд",SUM(Q88,R88,S88,T88))</f>
        <v>27.434358675000002</v>
      </c>
      <c r="Q88" s="36" t="s">
        <v>54</v>
      </c>
      <c r="R88" s="36" t="s">
        <v>54</v>
      </c>
      <c r="S88" s="36" t="s">
        <v>54</v>
      </c>
      <c r="T88" s="36">
        <f t="shared" ref="T88" si="99">AH88</f>
        <v>27.434358675000002</v>
      </c>
      <c r="U88" s="36" t="str">
        <f t="shared" ref="U88" si="100">AG88</f>
        <v>нд</v>
      </c>
      <c r="V88" s="36">
        <f t="shared" ref="V88" si="101">AH88</f>
        <v>27.434358675000002</v>
      </c>
      <c r="W88" s="4" t="s">
        <v>54</v>
      </c>
      <c r="X88" s="4" t="s">
        <v>54</v>
      </c>
      <c r="Y88" s="36" t="s">
        <v>54</v>
      </c>
      <c r="Z88" s="36" t="s">
        <v>54</v>
      </c>
      <c r="AA88" s="36" t="s">
        <v>54</v>
      </c>
      <c r="AB88" s="36" t="s">
        <v>54</v>
      </c>
      <c r="AC88" s="36" t="s">
        <v>54</v>
      </c>
      <c r="AD88" s="36" t="s">
        <v>54</v>
      </c>
      <c r="AE88" s="36" t="s">
        <v>54</v>
      </c>
      <c r="AF88" s="36">
        <f>27434358.675/1000000</f>
        <v>27.434358675000002</v>
      </c>
      <c r="AG88" s="36" t="str">
        <f t="shared" ref="AG88" si="102">IF(SUM(Y88,AA88,AC88,AE88)=0,"нд",SUM(Y88,AA88,AC88,AE88))</f>
        <v>нд</v>
      </c>
      <c r="AH88" s="36">
        <f t="shared" ref="AH88" si="103">IF(SUM(Z88,AB88,AD88,AF88)=0,"нд",SUM(Z88,AB88,AD88,AF88))</f>
        <v>27.434358675000002</v>
      </c>
      <c r="AI88" s="3" t="s">
        <v>176</v>
      </c>
      <c r="AJ88" s="25"/>
    </row>
    <row r="89" spans="1:36" s="10" customFormat="1" ht="67.5" customHeight="1" x14ac:dyDescent="0.25">
      <c r="A89" s="15" t="s">
        <v>102</v>
      </c>
      <c r="B89" s="5" t="s">
        <v>106</v>
      </c>
      <c r="C89" s="5" t="s">
        <v>107</v>
      </c>
      <c r="D89" s="6" t="s">
        <v>48</v>
      </c>
      <c r="E89" s="7">
        <v>2027</v>
      </c>
      <c r="F89" s="7">
        <v>2028</v>
      </c>
      <c r="G89" s="7" t="s">
        <v>174</v>
      </c>
      <c r="H89" s="36">
        <f t="shared" ref="H89:H90" si="104">AG89</f>
        <v>3.0714987255360402</v>
      </c>
      <c r="I89" s="36">
        <f t="shared" ref="I89:I90" si="105">AH89</f>
        <v>2.8464653262614998</v>
      </c>
      <c r="J89" s="36" t="s">
        <v>31</v>
      </c>
      <c r="K89" s="37">
        <f t="shared" si="86"/>
        <v>3.0714987255360402</v>
      </c>
      <c r="L89" s="36" t="s">
        <v>54</v>
      </c>
      <c r="M89" s="36" t="s">
        <v>54</v>
      </c>
      <c r="N89" s="36" t="s">
        <v>54</v>
      </c>
      <c r="O89" s="36">
        <f t="shared" ref="O89:O90" si="106">AG89</f>
        <v>3.0714987255360402</v>
      </c>
      <c r="P89" s="37">
        <f t="shared" si="88"/>
        <v>2.8464653262614998</v>
      </c>
      <c r="Q89" s="36" t="s">
        <v>54</v>
      </c>
      <c r="R89" s="36" t="s">
        <v>54</v>
      </c>
      <c r="S89" s="36" t="s">
        <v>54</v>
      </c>
      <c r="T89" s="36">
        <f t="shared" ref="T89:T90" si="107">AH89</f>
        <v>2.8464653262614998</v>
      </c>
      <c r="U89" s="36">
        <f t="shared" ref="U89:U90" si="108">AG89</f>
        <v>3.0714987255360402</v>
      </c>
      <c r="V89" s="36">
        <f t="shared" ref="V89:V90" si="109">AH89</f>
        <v>2.8464653262614998</v>
      </c>
      <c r="W89" s="4" t="s">
        <v>54</v>
      </c>
      <c r="X89" s="4" t="s">
        <v>54</v>
      </c>
      <c r="Y89" s="36" t="s">
        <v>54</v>
      </c>
      <c r="Z89" s="36" t="s">
        <v>54</v>
      </c>
      <c r="AA89" s="37">
        <v>3.0714987255360402</v>
      </c>
      <c r="AB89" s="37">
        <f>2846465.3262615/1000000</f>
        <v>2.8464653262614998</v>
      </c>
      <c r="AC89" s="36" t="s">
        <v>54</v>
      </c>
      <c r="AD89" s="36" t="s">
        <v>54</v>
      </c>
      <c r="AE89" s="36" t="s">
        <v>54</v>
      </c>
      <c r="AF89" s="36" t="s">
        <v>54</v>
      </c>
      <c r="AG89" s="36">
        <f t="shared" ref="AG89:AG90" si="110">IF(SUM(Y89,AA89,AC89,AE89)=0,"нд",SUM(Y89,AA89,AC89,AE89))</f>
        <v>3.0714987255360402</v>
      </c>
      <c r="AH89" s="36">
        <f t="shared" ref="AH89:AH90" si="111">IF(SUM(Z89,AB89,AD89,AF89)=0,"нд",SUM(Z89,AB89,AD89,AF89))</f>
        <v>2.8464653262614998</v>
      </c>
      <c r="AI89" s="5" t="s">
        <v>215</v>
      </c>
    </row>
    <row r="90" spans="1:36" s="10" customFormat="1" ht="79.5" customHeight="1" x14ac:dyDescent="0.25">
      <c r="A90" s="15" t="s">
        <v>192</v>
      </c>
      <c r="B90" s="27" t="s">
        <v>209</v>
      </c>
      <c r="C90" s="5" t="s">
        <v>210</v>
      </c>
      <c r="D90" s="6" t="s">
        <v>48</v>
      </c>
      <c r="E90" s="7">
        <v>2026</v>
      </c>
      <c r="F90" s="7" t="s">
        <v>155</v>
      </c>
      <c r="G90" s="7">
        <v>2026</v>
      </c>
      <c r="H90" s="36" t="str">
        <f t="shared" si="104"/>
        <v>нд</v>
      </c>
      <c r="I90" s="36">
        <f t="shared" si="105"/>
        <v>14.692072</v>
      </c>
      <c r="J90" s="36" t="s">
        <v>31</v>
      </c>
      <c r="K90" s="37" t="str">
        <f t="shared" si="86"/>
        <v>нд</v>
      </c>
      <c r="L90" s="36" t="s">
        <v>54</v>
      </c>
      <c r="M90" s="36" t="s">
        <v>54</v>
      </c>
      <c r="N90" s="36" t="s">
        <v>54</v>
      </c>
      <c r="O90" s="36" t="str">
        <f t="shared" si="106"/>
        <v>нд</v>
      </c>
      <c r="P90" s="37">
        <f t="shared" si="88"/>
        <v>14.692072</v>
      </c>
      <c r="Q90" s="36" t="s">
        <v>54</v>
      </c>
      <c r="R90" s="36" t="s">
        <v>54</v>
      </c>
      <c r="S90" s="36" t="s">
        <v>54</v>
      </c>
      <c r="T90" s="36">
        <f t="shared" si="107"/>
        <v>14.692072</v>
      </c>
      <c r="U90" s="36" t="str">
        <f t="shared" si="108"/>
        <v>нд</v>
      </c>
      <c r="V90" s="36">
        <f t="shared" si="109"/>
        <v>14.692072</v>
      </c>
      <c r="W90" s="4" t="s">
        <v>54</v>
      </c>
      <c r="X90" s="4" t="s">
        <v>54</v>
      </c>
      <c r="Y90" s="36" t="s">
        <v>54</v>
      </c>
      <c r="Z90" s="36">
        <v>14.692072</v>
      </c>
      <c r="AA90" s="36" t="s">
        <v>54</v>
      </c>
      <c r="AB90" s="36" t="s">
        <v>54</v>
      </c>
      <c r="AC90" s="36" t="s">
        <v>54</v>
      </c>
      <c r="AD90" s="36" t="s">
        <v>54</v>
      </c>
      <c r="AE90" s="36" t="s">
        <v>54</v>
      </c>
      <c r="AF90" s="36" t="s">
        <v>54</v>
      </c>
      <c r="AG90" s="36" t="str">
        <f t="shared" si="110"/>
        <v>нд</v>
      </c>
      <c r="AH90" s="36">
        <f t="shared" si="111"/>
        <v>14.692072</v>
      </c>
      <c r="AI90" s="5" t="s">
        <v>132</v>
      </c>
    </row>
    <row r="91" spans="1:36" s="10" customFormat="1" ht="67.5" customHeight="1" x14ac:dyDescent="0.25">
      <c r="A91" s="15" t="s">
        <v>211</v>
      </c>
      <c r="B91" s="5" t="s">
        <v>142</v>
      </c>
      <c r="C91" s="5" t="s">
        <v>137</v>
      </c>
      <c r="D91" s="6" t="s">
        <v>48</v>
      </c>
      <c r="E91" s="7">
        <v>2026</v>
      </c>
      <c r="F91" s="7">
        <v>2026</v>
      </c>
      <c r="G91" s="7" t="s">
        <v>154</v>
      </c>
      <c r="H91" s="36">
        <f t="shared" ref="H91" si="112">AG91</f>
        <v>2.8546058999999997</v>
      </c>
      <c r="I91" s="36">
        <f t="shared" ref="I91" si="113">AH91</f>
        <v>2.8546058999999997</v>
      </c>
      <c r="J91" s="36" t="s">
        <v>31</v>
      </c>
      <c r="K91" s="37">
        <f t="shared" ref="K91" si="114">IF(SUM(L91,M91,N91,O91)=0,"нд",SUM(L91,M91,N91,O91))</f>
        <v>2.8546058999999997</v>
      </c>
      <c r="L91" s="36" t="s">
        <v>54</v>
      </c>
      <c r="M91" s="36" t="s">
        <v>54</v>
      </c>
      <c r="N91" s="36" t="s">
        <v>54</v>
      </c>
      <c r="O91" s="36">
        <f t="shared" ref="O91" si="115">AG91</f>
        <v>2.8546058999999997</v>
      </c>
      <c r="P91" s="37">
        <f t="shared" ref="P91" si="116">IF(SUM(Q91,R91,S91,T91)=0,"нд",SUM(Q91,R91,S91,T91))</f>
        <v>2.8546058999999997</v>
      </c>
      <c r="Q91" s="36" t="s">
        <v>54</v>
      </c>
      <c r="R91" s="36" t="s">
        <v>54</v>
      </c>
      <c r="S91" s="36" t="s">
        <v>54</v>
      </c>
      <c r="T91" s="36">
        <f t="shared" ref="T91" si="117">AH91</f>
        <v>2.8546058999999997</v>
      </c>
      <c r="U91" s="36">
        <f t="shared" ref="U91" si="118">AG91</f>
        <v>2.8546058999999997</v>
      </c>
      <c r="V91" s="36">
        <f t="shared" ref="V91" si="119">AH91</f>
        <v>2.8546058999999997</v>
      </c>
      <c r="W91" s="4" t="s">
        <v>54</v>
      </c>
      <c r="X91" s="4" t="s">
        <v>54</v>
      </c>
      <c r="Y91" s="37">
        <v>2.8546058999999997</v>
      </c>
      <c r="Z91" s="36">
        <f>2854605.9/1000000</f>
        <v>2.8546058999999997</v>
      </c>
      <c r="AA91" s="36" t="s">
        <v>54</v>
      </c>
      <c r="AB91" s="37" t="s">
        <v>31</v>
      </c>
      <c r="AC91" s="36" t="s">
        <v>54</v>
      </c>
      <c r="AD91" s="36" t="s">
        <v>54</v>
      </c>
      <c r="AE91" s="36" t="s">
        <v>54</v>
      </c>
      <c r="AF91" s="36" t="s">
        <v>54</v>
      </c>
      <c r="AG91" s="36">
        <f t="shared" ref="AG91" si="120">IF(SUM(Y91,AA91,AC91,AE91)=0,"нд",SUM(Y91,AA91,AC91,AE91))</f>
        <v>2.8546058999999997</v>
      </c>
      <c r="AH91" s="36">
        <f t="shared" ref="AH91" si="121">IF(SUM(Z91,AB91,AD91,AF91)=0,"нд",SUM(Z91,AB91,AD91,AF91))</f>
        <v>2.8546058999999997</v>
      </c>
      <c r="AI91" s="5" t="s">
        <v>155</v>
      </c>
    </row>
    <row r="92" spans="1:36" s="10" customFormat="1" ht="58.5" customHeight="1" x14ac:dyDescent="0.25">
      <c r="A92" s="11" t="s">
        <v>108</v>
      </c>
      <c r="B92" s="12" t="s">
        <v>109</v>
      </c>
      <c r="C92" s="29" t="s">
        <v>30</v>
      </c>
      <c r="D92" s="6" t="s">
        <v>31</v>
      </c>
      <c r="E92" s="3" t="s">
        <v>31</v>
      </c>
      <c r="F92" s="3" t="s">
        <v>31</v>
      </c>
      <c r="G92" s="3" t="s">
        <v>31</v>
      </c>
      <c r="H92" s="36" t="s">
        <v>31</v>
      </c>
      <c r="I92" s="36" t="s">
        <v>31</v>
      </c>
      <c r="J92" s="36" t="s">
        <v>31</v>
      </c>
      <c r="K92" s="36" t="s">
        <v>31</v>
      </c>
      <c r="L92" s="36" t="s">
        <v>31</v>
      </c>
      <c r="M92" s="36" t="s">
        <v>31</v>
      </c>
      <c r="N92" s="36" t="s">
        <v>31</v>
      </c>
      <c r="O92" s="36" t="s">
        <v>31</v>
      </c>
      <c r="P92" s="36" t="s">
        <v>31</v>
      </c>
      <c r="Q92" s="36" t="s">
        <v>31</v>
      </c>
      <c r="R92" s="36" t="s">
        <v>31</v>
      </c>
      <c r="S92" s="36" t="s">
        <v>31</v>
      </c>
      <c r="T92" s="36" t="s">
        <v>31</v>
      </c>
      <c r="U92" s="36" t="s">
        <v>31</v>
      </c>
      <c r="V92" s="36" t="s">
        <v>31</v>
      </c>
      <c r="W92" s="3" t="s">
        <v>31</v>
      </c>
      <c r="X92" s="3" t="s">
        <v>31</v>
      </c>
      <c r="Y92" s="36" t="s">
        <v>31</v>
      </c>
      <c r="Z92" s="36" t="s">
        <v>31</v>
      </c>
      <c r="AA92" s="36" t="s">
        <v>31</v>
      </c>
      <c r="AB92" s="36" t="s">
        <v>31</v>
      </c>
      <c r="AC92" s="36" t="s">
        <v>31</v>
      </c>
      <c r="AD92" s="36" t="s">
        <v>31</v>
      </c>
      <c r="AE92" s="36" t="s">
        <v>31</v>
      </c>
      <c r="AF92" s="36" t="s">
        <v>31</v>
      </c>
      <c r="AG92" s="36" t="s">
        <v>31</v>
      </c>
      <c r="AH92" s="36" t="s">
        <v>31</v>
      </c>
      <c r="AI92" s="4" t="s">
        <v>31</v>
      </c>
    </row>
    <row r="93" spans="1:36" s="10" customFormat="1" ht="60.75" customHeight="1" x14ac:dyDescent="0.25">
      <c r="A93" s="11" t="s">
        <v>110</v>
      </c>
      <c r="B93" s="12" t="s">
        <v>111</v>
      </c>
      <c r="C93" s="29" t="s">
        <v>30</v>
      </c>
      <c r="D93" s="6" t="s">
        <v>31</v>
      </c>
      <c r="E93" s="3" t="s">
        <v>31</v>
      </c>
      <c r="F93" s="3" t="s">
        <v>31</v>
      </c>
      <c r="G93" s="3" t="s">
        <v>31</v>
      </c>
      <c r="H93" s="36">
        <f t="shared" ref="H93:AH93" si="122">IF(SUM(H94:H105)=0,"нд",SUM(H94:H105))</f>
        <v>59.201375612057603</v>
      </c>
      <c r="I93" s="36">
        <f t="shared" si="122"/>
        <v>101.41239303240337</v>
      </c>
      <c r="J93" s="36" t="str">
        <f t="shared" si="122"/>
        <v>нд</v>
      </c>
      <c r="K93" s="36">
        <f t="shared" si="122"/>
        <v>59.201375612057603</v>
      </c>
      <c r="L93" s="36" t="str">
        <f t="shared" si="122"/>
        <v>нд</v>
      </c>
      <c r="M93" s="36" t="str">
        <f t="shared" si="122"/>
        <v>нд</v>
      </c>
      <c r="N93" s="36" t="str">
        <f t="shared" si="122"/>
        <v>нд</v>
      </c>
      <c r="O93" s="36">
        <f t="shared" si="122"/>
        <v>59.201375612057603</v>
      </c>
      <c r="P93" s="36">
        <f t="shared" si="122"/>
        <v>101.41239303240337</v>
      </c>
      <c r="Q93" s="36" t="str">
        <f t="shared" si="122"/>
        <v>нд</v>
      </c>
      <c r="R93" s="36" t="str">
        <f t="shared" si="122"/>
        <v>нд</v>
      </c>
      <c r="S93" s="36" t="str">
        <f t="shared" si="122"/>
        <v>нд</v>
      </c>
      <c r="T93" s="36">
        <f t="shared" si="122"/>
        <v>101.41239303240337</v>
      </c>
      <c r="U93" s="36">
        <f t="shared" si="122"/>
        <v>59.201375612057603</v>
      </c>
      <c r="V93" s="36">
        <f t="shared" si="122"/>
        <v>101.41239303240337</v>
      </c>
      <c r="W93" s="4" t="str">
        <f t="shared" si="122"/>
        <v>нд</v>
      </c>
      <c r="X93" s="4" t="str">
        <f t="shared" si="122"/>
        <v>нд</v>
      </c>
      <c r="Y93" s="36">
        <f t="shared" si="122"/>
        <v>28.880928908793003</v>
      </c>
      <c r="Z93" s="36">
        <f t="shared" si="122"/>
        <v>23.012334295909799</v>
      </c>
      <c r="AA93" s="36">
        <f t="shared" si="122"/>
        <v>21.9502427884646</v>
      </c>
      <c r="AB93" s="36">
        <f t="shared" si="122"/>
        <v>12.826081761177701</v>
      </c>
      <c r="AC93" s="36">
        <f t="shared" si="122"/>
        <v>8.3702039147999994</v>
      </c>
      <c r="AD93" s="36">
        <f t="shared" si="122"/>
        <v>26.763191810655698</v>
      </c>
      <c r="AE93" s="36" t="str">
        <f t="shared" si="122"/>
        <v>нд</v>
      </c>
      <c r="AF93" s="36">
        <f t="shared" si="122"/>
        <v>29.791874164660161</v>
      </c>
      <c r="AG93" s="36">
        <f t="shared" si="122"/>
        <v>59.201375612057603</v>
      </c>
      <c r="AH93" s="36">
        <f t="shared" si="122"/>
        <v>92.393482032403369</v>
      </c>
      <c r="AI93" s="4" t="s">
        <v>54</v>
      </c>
    </row>
    <row r="94" spans="1:36" s="30" customFormat="1" ht="57.75" customHeight="1" x14ac:dyDescent="0.25">
      <c r="A94" s="15" t="s">
        <v>193</v>
      </c>
      <c r="B94" s="5" t="s">
        <v>113</v>
      </c>
      <c r="C94" s="5" t="s">
        <v>114</v>
      </c>
      <c r="D94" s="6" t="s">
        <v>48</v>
      </c>
      <c r="E94" s="7">
        <v>2026</v>
      </c>
      <c r="F94" s="7">
        <v>2026</v>
      </c>
      <c r="G94" s="7">
        <v>2026</v>
      </c>
      <c r="H94" s="36">
        <f t="shared" ref="H94:H96" si="123">AG94</f>
        <v>11.50578</v>
      </c>
      <c r="I94" s="36">
        <f t="shared" ref="I94:I96" si="124">AH94</f>
        <v>11.5133114754098</v>
      </c>
      <c r="J94" s="36" t="s">
        <v>31</v>
      </c>
      <c r="K94" s="37">
        <f t="shared" ref="K94:K96" si="125">IF(SUM(L94,M94,N94,O94)=0,"нд",SUM(L94,M94,N94,O94))</f>
        <v>11.50578</v>
      </c>
      <c r="L94" s="36" t="s">
        <v>54</v>
      </c>
      <c r="M94" s="36" t="s">
        <v>54</v>
      </c>
      <c r="N94" s="36" t="s">
        <v>54</v>
      </c>
      <c r="O94" s="36">
        <f t="shared" ref="O94:O96" si="126">AG94</f>
        <v>11.50578</v>
      </c>
      <c r="P94" s="37">
        <f t="shared" ref="P94:P96" si="127">IF(SUM(Q94,R94,S94,T94)=0,"нд",SUM(Q94,R94,S94,T94))</f>
        <v>11.5133114754098</v>
      </c>
      <c r="Q94" s="36" t="s">
        <v>54</v>
      </c>
      <c r="R94" s="36" t="s">
        <v>54</v>
      </c>
      <c r="S94" s="36" t="s">
        <v>54</v>
      </c>
      <c r="T94" s="36">
        <f t="shared" ref="T94:T96" si="128">AH94</f>
        <v>11.5133114754098</v>
      </c>
      <c r="U94" s="36">
        <f t="shared" ref="U94:U96" si="129">AG94</f>
        <v>11.50578</v>
      </c>
      <c r="V94" s="36">
        <f t="shared" ref="V94:V96" si="130">AH94</f>
        <v>11.5133114754098</v>
      </c>
      <c r="W94" s="4" t="s">
        <v>54</v>
      </c>
      <c r="X94" s="4" t="s">
        <v>54</v>
      </c>
      <c r="Y94" s="37">
        <v>11.50578</v>
      </c>
      <c r="Z94" s="36">
        <f>11513311.4754098/1000000</f>
        <v>11.5133114754098</v>
      </c>
      <c r="AA94" s="36" t="s">
        <v>54</v>
      </c>
      <c r="AB94" s="38"/>
      <c r="AC94" s="36" t="s">
        <v>54</v>
      </c>
      <c r="AD94" s="36" t="s">
        <v>54</v>
      </c>
      <c r="AE94" s="36" t="s">
        <v>54</v>
      </c>
      <c r="AF94" s="36" t="s">
        <v>54</v>
      </c>
      <c r="AG94" s="36">
        <f t="shared" ref="AG94:AG95" si="131">IF(SUM(Y94,AA94,AC94,AE94)=0,"нд",SUM(Y94,AA94,AC94,AE94))</f>
        <v>11.50578</v>
      </c>
      <c r="AH94" s="36">
        <f t="shared" ref="AH94:AH96" si="132">IF(SUM(Z94,AB94,AD94,AF94)=0,"нд",SUM(Z94,AB94,AD94,AF94))</f>
        <v>11.5133114754098</v>
      </c>
      <c r="AI94" s="5" t="s">
        <v>155</v>
      </c>
    </row>
    <row r="95" spans="1:36" s="10" customFormat="1" ht="57.75" customHeight="1" x14ac:dyDescent="0.25">
      <c r="A95" s="15" t="s">
        <v>112</v>
      </c>
      <c r="B95" s="5" t="s">
        <v>116</v>
      </c>
      <c r="C95" s="5" t="s">
        <v>117</v>
      </c>
      <c r="D95" s="6" t="s">
        <v>48</v>
      </c>
      <c r="E95" s="7">
        <v>2027</v>
      </c>
      <c r="F95" s="7">
        <v>2027</v>
      </c>
      <c r="G95" s="7">
        <v>2027</v>
      </c>
      <c r="H95" s="36">
        <f t="shared" si="123"/>
        <v>10.113854400000001</v>
      </c>
      <c r="I95" s="36">
        <f t="shared" si="124"/>
        <v>3.8414606557376998</v>
      </c>
      <c r="J95" s="36" t="s">
        <v>31</v>
      </c>
      <c r="K95" s="37">
        <f t="shared" si="125"/>
        <v>10.113854400000001</v>
      </c>
      <c r="L95" s="36" t="s">
        <v>54</v>
      </c>
      <c r="M95" s="36" t="s">
        <v>54</v>
      </c>
      <c r="N95" s="36" t="s">
        <v>54</v>
      </c>
      <c r="O95" s="36">
        <f t="shared" si="126"/>
        <v>10.113854400000001</v>
      </c>
      <c r="P95" s="37">
        <f t="shared" si="127"/>
        <v>3.8414606557376998</v>
      </c>
      <c r="Q95" s="36" t="s">
        <v>54</v>
      </c>
      <c r="R95" s="36" t="s">
        <v>54</v>
      </c>
      <c r="S95" s="36" t="s">
        <v>54</v>
      </c>
      <c r="T95" s="36">
        <f t="shared" si="128"/>
        <v>3.8414606557376998</v>
      </c>
      <c r="U95" s="36">
        <f t="shared" si="129"/>
        <v>10.113854400000001</v>
      </c>
      <c r="V95" s="36">
        <f t="shared" si="130"/>
        <v>3.8414606557376998</v>
      </c>
      <c r="W95" s="4" t="s">
        <v>54</v>
      </c>
      <c r="X95" s="4" t="s">
        <v>54</v>
      </c>
      <c r="Y95" s="36" t="s">
        <v>54</v>
      </c>
      <c r="Z95" s="36" t="s">
        <v>54</v>
      </c>
      <c r="AA95" s="37">
        <v>10.113854400000001</v>
      </c>
      <c r="AB95" s="36">
        <f>3841460.6557377/1000000</f>
        <v>3.8414606557376998</v>
      </c>
      <c r="AC95" s="36" t="s">
        <v>54</v>
      </c>
      <c r="AD95" s="37"/>
      <c r="AE95" s="36" t="s">
        <v>54</v>
      </c>
      <c r="AF95" s="36" t="s">
        <v>54</v>
      </c>
      <c r="AG95" s="36">
        <f t="shared" si="131"/>
        <v>10.113854400000001</v>
      </c>
      <c r="AH95" s="36">
        <f t="shared" si="132"/>
        <v>3.8414606557376998</v>
      </c>
      <c r="AI95" s="5" t="s">
        <v>133</v>
      </c>
    </row>
    <row r="96" spans="1:36" s="10" customFormat="1" ht="57.75" customHeight="1" x14ac:dyDescent="0.25">
      <c r="A96" s="15" t="s">
        <v>115</v>
      </c>
      <c r="B96" s="5" t="s">
        <v>119</v>
      </c>
      <c r="C96" s="5" t="s">
        <v>120</v>
      </c>
      <c r="D96" s="6" t="s">
        <v>48</v>
      </c>
      <c r="E96" s="7">
        <v>2028</v>
      </c>
      <c r="F96" s="7">
        <v>2028</v>
      </c>
      <c r="G96" s="7">
        <v>2028</v>
      </c>
      <c r="H96" s="36">
        <f t="shared" si="123"/>
        <v>8.3702039147999994</v>
      </c>
      <c r="I96" s="36">
        <f t="shared" si="124"/>
        <v>17.9864398106557</v>
      </c>
      <c r="J96" s="36" t="s">
        <v>31</v>
      </c>
      <c r="K96" s="37">
        <f t="shared" si="125"/>
        <v>8.3702039147999994</v>
      </c>
      <c r="L96" s="36" t="s">
        <v>54</v>
      </c>
      <c r="M96" s="36" t="s">
        <v>54</v>
      </c>
      <c r="N96" s="36" t="s">
        <v>54</v>
      </c>
      <c r="O96" s="36">
        <f t="shared" si="126"/>
        <v>8.3702039147999994</v>
      </c>
      <c r="P96" s="37">
        <f t="shared" si="127"/>
        <v>17.9864398106557</v>
      </c>
      <c r="Q96" s="36" t="s">
        <v>54</v>
      </c>
      <c r="R96" s="36" t="s">
        <v>54</v>
      </c>
      <c r="S96" s="36" t="s">
        <v>54</v>
      </c>
      <c r="T96" s="36">
        <f t="shared" si="128"/>
        <v>17.9864398106557</v>
      </c>
      <c r="U96" s="36">
        <f t="shared" si="129"/>
        <v>8.3702039147999994</v>
      </c>
      <c r="V96" s="36">
        <f t="shared" si="130"/>
        <v>17.9864398106557</v>
      </c>
      <c r="W96" s="4" t="s">
        <v>54</v>
      </c>
      <c r="X96" s="4" t="s">
        <v>54</v>
      </c>
      <c r="Y96" s="36" t="s">
        <v>54</v>
      </c>
      <c r="Z96" s="36" t="s">
        <v>54</v>
      </c>
      <c r="AA96" s="36" t="s">
        <v>54</v>
      </c>
      <c r="AB96" s="36" t="s">
        <v>54</v>
      </c>
      <c r="AC96" s="37">
        <v>8.3702039147999994</v>
      </c>
      <c r="AD96" s="36">
        <f>17986439.8106557/1000000</f>
        <v>17.9864398106557</v>
      </c>
      <c r="AE96" s="36" t="s">
        <v>54</v>
      </c>
      <c r="AF96" s="36" t="s">
        <v>54</v>
      </c>
      <c r="AG96" s="36">
        <f>IF(SUM(Y96,AA96,AC96,AE96)=0,"нд",SUM(Y96,AA96,AC96,AE96))</f>
        <v>8.3702039147999994</v>
      </c>
      <c r="AH96" s="36">
        <f t="shared" si="132"/>
        <v>17.9864398106557</v>
      </c>
      <c r="AI96" s="5" t="s">
        <v>133</v>
      </c>
    </row>
    <row r="97" spans="1:35" s="30" customFormat="1" ht="57.75" customHeight="1" x14ac:dyDescent="0.25">
      <c r="A97" s="15" t="s">
        <v>118</v>
      </c>
      <c r="B97" s="5" t="s">
        <v>169</v>
      </c>
      <c r="C97" s="5" t="s">
        <v>168</v>
      </c>
      <c r="D97" s="6" t="s">
        <v>48</v>
      </c>
      <c r="E97" s="7">
        <v>2026</v>
      </c>
      <c r="F97" s="7" t="s">
        <v>155</v>
      </c>
      <c r="G97" s="7">
        <v>2026</v>
      </c>
      <c r="H97" s="36" t="str">
        <f t="shared" ref="H97" si="133">AG97</f>
        <v>нд</v>
      </c>
      <c r="I97" s="36">
        <f t="shared" ref="I97" si="134">AH97</f>
        <v>0.32524999999999998</v>
      </c>
      <c r="J97" s="36" t="s">
        <v>31</v>
      </c>
      <c r="K97" s="37" t="str">
        <f t="shared" ref="K97" si="135">IF(SUM(L97,M97,N97,O97)=0,"нд",SUM(L97,M97,N97,O97))</f>
        <v>нд</v>
      </c>
      <c r="L97" s="36" t="s">
        <v>54</v>
      </c>
      <c r="M97" s="36" t="s">
        <v>54</v>
      </c>
      <c r="N97" s="36" t="s">
        <v>54</v>
      </c>
      <c r="O97" s="36" t="str">
        <f t="shared" ref="O97" si="136">AG97</f>
        <v>нд</v>
      </c>
      <c r="P97" s="37">
        <f t="shared" ref="P97" si="137">IF(SUM(Q97,R97,S97,T97)=0,"нд",SUM(Q97,R97,S97,T97))</f>
        <v>0.32524999999999998</v>
      </c>
      <c r="Q97" s="36" t="s">
        <v>54</v>
      </c>
      <c r="R97" s="36" t="s">
        <v>54</v>
      </c>
      <c r="S97" s="36" t="s">
        <v>54</v>
      </c>
      <c r="T97" s="36">
        <f t="shared" ref="T97" si="138">AH97</f>
        <v>0.32524999999999998</v>
      </c>
      <c r="U97" s="36" t="str">
        <f t="shared" ref="U97" si="139">AG97</f>
        <v>нд</v>
      </c>
      <c r="V97" s="36">
        <f t="shared" ref="V97" si="140">AH97</f>
        <v>0.32524999999999998</v>
      </c>
      <c r="W97" s="4" t="s">
        <v>54</v>
      </c>
      <c r="X97" s="4" t="s">
        <v>54</v>
      </c>
      <c r="Y97" s="36" t="s">
        <v>54</v>
      </c>
      <c r="Z97" s="36">
        <f>325250/1000000</f>
        <v>0.32524999999999998</v>
      </c>
      <c r="AA97" s="36" t="s">
        <v>54</v>
      </c>
      <c r="AB97" s="36" t="s">
        <v>54</v>
      </c>
      <c r="AC97" s="36" t="s">
        <v>54</v>
      </c>
      <c r="AD97" s="36" t="s">
        <v>54</v>
      </c>
      <c r="AE97" s="36" t="s">
        <v>54</v>
      </c>
      <c r="AF97" s="36" t="s">
        <v>54</v>
      </c>
      <c r="AG97" s="36" t="str">
        <f t="shared" ref="AG97" si="141">IF(SUM(Y97,AA97,AC97,AE97)=0,"нд",SUM(Y97,AA97,AC97,AE97))</f>
        <v>нд</v>
      </c>
      <c r="AH97" s="36">
        <f t="shared" ref="AH97" si="142">IF(SUM(Z97,AB97,AD97,AF97)=0,"нд",SUM(Z97,AB97,AD97,AF97))</f>
        <v>0.32524999999999998</v>
      </c>
      <c r="AI97" s="5" t="s">
        <v>216</v>
      </c>
    </row>
    <row r="98" spans="1:35" s="30" customFormat="1" ht="57.75" customHeight="1" x14ac:dyDescent="0.25">
      <c r="A98" s="15" t="s">
        <v>194</v>
      </c>
      <c r="B98" s="5" t="s">
        <v>170</v>
      </c>
      <c r="C98" s="5" t="s">
        <v>171</v>
      </c>
      <c r="D98" s="6" t="s">
        <v>48</v>
      </c>
      <c r="E98" s="7">
        <v>2026</v>
      </c>
      <c r="F98" s="7" t="s">
        <v>155</v>
      </c>
      <c r="G98" s="7">
        <v>2026</v>
      </c>
      <c r="H98" s="36" t="str">
        <f t="shared" ref="H98" si="143">AG98</f>
        <v>нд</v>
      </c>
      <c r="I98" s="36">
        <f t="shared" ref="I98" si="144">AH98</f>
        <v>0.82516730049999998</v>
      </c>
      <c r="J98" s="36" t="s">
        <v>31</v>
      </c>
      <c r="K98" s="37" t="str">
        <f t="shared" ref="K98" si="145">IF(SUM(L98,M98,N98,O98)=0,"нд",SUM(L98,M98,N98,O98))</f>
        <v>нд</v>
      </c>
      <c r="L98" s="36" t="s">
        <v>54</v>
      </c>
      <c r="M98" s="36" t="s">
        <v>54</v>
      </c>
      <c r="N98" s="36" t="s">
        <v>54</v>
      </c>
      <c r="O98" s="36" t="str">
        <f t="shared" ref="O98" si="146">AG98</f>
        <v>нд</v>
      </c>
      <c r="P98" s="37">
        <f t="shared" ref="P98" si="147">IF(SUM(Q98,R98,S98,T98)=0,"нд",SUM(Q98,R98,S98,T98))</f>
        <v>0.82516730049999998</v>
      </c>
      <c r="Q98" s="36" t="s">
        <v>54</v>
      </c>
      <c r="R98" s="36" t="s">
        <v>54</v>
      </c>
      <c r="S98" s="36" t="s">
        <v>54</v>
      </c>
      <c r="T98" s="36">
        <f>AH98</f>
        <v>0.82516730049999998</v>
      </c>
      <c r="U98" s="36" t="str">
        <f t="shared" ref="U98" si="148">AG98</f>
        <v>нд</v>
      </c>
      <c r="V98" s="36">
        <f t="shared" ref="V98" si="149">AH98</f>
        <v>0.82516730049999998</v>
      </c>
      <c r="W98" s="4" t="s">
        <v>54</v>
      </c>
      <c r="X98" s="4" t="s">
        <v>54</v>
      </c>
      <c r="Y98" s="36" t="s">
        <v>54</v>
      </c>
      <c r="Z98" s="36">
        <f>825167.3005/1000000</f>
        <v>0.82516730049999998</v>
      </c>
      <c r="AA98" s="36" t="s">
        <v>54</v>
      </c>
      <c r="AB98" s="36" t="s">
        <v>54</v>
      </c>
      <c r="AC98" s="36" t="s">
        <v>54</v>
      </c>
      <c r="AD98" s="36" t="s">
        <v>54</v>
      </c>
      <c r="AE98" s="36" t="s">
        <v>54</v>
      </c>
      <c r="AF98" s="36" t="s">
        <v>54</v>
      </c>
      <c r="AG98" s="36" t="str">
        <f t="shared" ref="AG98" si="150">IF(SUM(Y98,AA98,AC98,AE98)=0,"нд",SUM(Y98,AA98,AC98,AE98))</f>
        <v>нд</v>
      </c>
      <c r="AH98" s="36">
        <f t="shared" ref="AH98" si="151">IF(SUM(Z98,AB98,AD98,AF98)=0,"нд",SUM(Z98,AB98,AD98,AF98))</f>
        <v>0.82516730049999998</v>
      </c>
      <c r="AI98" s="5" t="s">
        <v>216</v>
      </c>
    </row>
    <row r="99" spans="1:35" s="10" customFormat="1" ht="57.75" customHeight="1" x14ac:dyDescent="0.25">
      <c r="A99" s="15" t="s">
        <v>195</v>
      </c>
      <c r="B99" s="5" t="s">
        <v>177</v>
      </c>
      <c r="C99" s="5" t="s">
        <v>122</v>
      </c>
      <c r="D99" s="6" t="s">
        <v>48</v>
      </c>
      <c r="E99" s="7">
        <v>2026</v>
      </c>
      <c r="F99" s="7">
        <v>2026</v>
      </c>
      <c r="G99" s="7">
        <v>2026</v>
      </c>
      <c r="H99" s="36">
        <f t="shared" ref="H99" si="152">AG99</f>
        <v>10.39274203968</v>
      </c>
      <c r="I99" s="36">
        <f t="shared" ref="I99" si="153">AH99</f>
        <v>6.69404252</v>
      </c>
      <c r="J99" s="36" t="s">
        <v>31</v>
      </c>
      <c r="K99" s="37">
        <f t="shared" ref="K99" si="154">IF(SUM(L99,M99,N99,O99)=0,"нд",SUM(L99,M99,N99,O99))</f>
        <v>10.39274203968</v>
      </c>
      <c r="L99" s="36" t="s">
        <v>54</v>
      </c>
      <c r="M99" s="36" t="s">
        <v>54</v>
      </c>
      <c r="N99" s="36" t="s">
        <v>54</v>
      </c>
      <c r="O99" s="36">
        <f t="shared" ref="O99" si="155">AG99</f>
        <v>10.39274203968</v>
      </c>
      <c r="P99" s="37">
        <f t="shared" ref="P99" si="156">IF(SUM(Q99,R99,S99,T99)=0,"нд",SUM(Q99,R99,S99,T99))</f>
        <v>6.69404252</v>
      </c>
      <c r="Q99" s="36" t="s">
        <v>54</v>
      </c>
      <c r="R99" s="36" t="s">
        <v>54</v>
      </c>
      <c r="S99" s="36" t="s">
        <v>54</v>
      </c>
      <c r="T99" s="36">
        <f t="shared" ref="T99" si="157">AH99</f>
        <v>6.69404252</v>
      </c>
      <c r="U99" s="36">
        <f t="shared" ref="U99" si="158">AG99</f>
        <v>10.39274203968</v>
      </c>
      <c r="V99" s="36">
        <f t="shared" ref="V99" si="159">AH99</f>
        <v>6.69404252</v>
      </c>
      <c r="W99" s="4" t="s">
        <v>54</v>
      </c>
      <c r="X99" s="4" t="s">
        <v>54</v>
      </c>
      <c r="Y99" s="36">
        <v>10.39274203968</v>
      </c>
      <c r="Z99" s="36">
        <f>6694042.52/1000000</f>
        <v>6.69404252</v>
      </c>
      <c r="AA99" s="36" t="s">
        <v>54</v>
      </c>
      <c r="AB99" s="36" t="s">
        <v>54</v>
      </c>
      <c r="AC99" s="36" t="s">
        <v>54</v>
      </c>
      <c r="AD99" s="36" t="s">
        <v>54</v>
      </c>
      <c r="AE99" s="36" t="s">
        <v>54</v>
      </c>
      <c r="AF99" s="36" t="s">
        <v>54</v>
      </c>
      <c r="AG99" s="36">
        <f t="shared" ref="AG99" si="160">IF(SUM(Y99,AA99,AC99,AE99)=0,"нд",SUM(Y99,AA99,AC99,AE99))</f>
        <v>10.39274203968</v>
      </c>
      <c r="AH99" s="36">
        <f t="shared" ref="AH99" si="161">IF(SUM(Z99,AB99,AD99,AF99)=0,"нд",SUM(Z99,AB99,AD99,AF99))</f>
        <v>6.69404252</v>
      </c>
      <c r="AI99" s="3" t="s">
        <v>217</v>
      </c>
    </row>
    <row r="100" spans="1:35" s="10" customFormat="1" ht="57.75" customHeight="1" x14ac:dyDescent="0.25">
      <c r="A100" s="15" t="s">
        <v>196</v>
      </c>
      <c r="B100" s="5" t="s">
        <v>178</v>
      </c>
      <c r="C100" s="5" t="s">
        <v>179</v>
      </c>
      <c r="D100" s="6" t="s">
        <v>48</v>
      </c>
      <c r="E100" s="7">
        <v>2027</v>
      </c>
      <c r="F100" s="7" t="s">
        <v>155</v>
      </c>
      <c r="G100" s="7">
        <v>2029</v>
      </c>
      <c r="H100" s="36">
        <f t="shared" ref="H100" si="162">AG100</f>
        <v>11.8363883884646</v>
      </c>
      <c r="I100" s="36">
        <f t="shared" ref="I100" si="163">AH100</f>
        <v>12.493394270100161</v>
      </c>
      <c r="J100" s="36" t="s">
        <v>31</v>
      </c>
      <c r="K100" s="37">
        <f t="shared" ref="K100" si="164">IF(SUM(L100,M100,N100,O100)=0,"нд",SUM(L100,M100,N100,O100))</f>
        <v>11.8363883884646</v>
      </c>
      <c r="L100" s="36" t="s">
        <v>54</v>
      </c>
      <c r="M100" s="36" t="s">
        <v>54</v>
      </c>
      <c r="N100" s="36" t="s">
        <v>54</v>
      </c>
      <c r="O100" s="36">
        <f t="shared" ref="O100" si="165">AG100</f>
        <v>11.8363883884646</v>
      </c>
      <c r="P100" s="37">
        <f t="shared" ref="P100" si="166">IF(SUM(Q100,R100,S100,T100)=0,"нд",SUM(Q100,R100,S100,T100))</f>
        <v>12.493394270100161</v>
      </c>
      <c r="Q100" s="36" t="s">
        <v>54</v>
      </c>
      <c r="R100" s="36" t="s">
        <v>54</v>
      </c>
      <c r="S100" s="36" t="s">
        <v>54</v>
      </c>
      <c r="T100" s="36">
        <f t="shared" ref="T100" si="167">AH100</f>
        <v>12.493394270100161</v>
      </c>
      <c r="U100" s="36">
        <f t="shared" ref="U100" si="168">AG100</f>
        <v>11.8363883884646</v>
      </c>
      <c r="V100" s="36">
        <f t="shared" ref="V100" si="169">AH100</f>
        <v>12.493394270100161</v>
      </c>
      <c r="W100" s="4" t="s">
        <v>54</v>
      </c>
      <c r="X100" s="4" t="s">
        <v>54</v>
      </c>
      <c r="Y100" s="36" t="s">
        <v>54</v>
      </c>
      <c r="Z100" s="36" t="s">
        <v>54</v>
      </c>
      <c r="AA100" s="36">
        <v>11.8363883884646</v>
      </c>
      <c r="AB100" s="36">
        <f>7601998.10544/1000000</f>
        <v>7.6019981054399999</v>
      </c>
      <c r="AC100" s="36" t="s">
        <v>31</v>
      </c>
      <c r="AD100" s="36" t="s">
        <v>31</v>
      </c>
      <c r="AE100" s="36" t="s">
        <v>54</v>
      </c>
      <c r="AF100" s="36">
        <f>4891396.16466016/1000000</f>
        <v>4.8913961646601605</v>
      </c>
      <c r="AG100" s="36">
        <f t="shared" ref="AG100" si="170">IF(SUM(Y100,AA100,AC100,AE100)=0,"нд",SUM(Y100,AA100,AC100,AE100))</f>
        <v>11.8363883884646</v>
      </c>
      <c r="AH100" s="36">
        <f>IF(SUM(Z100,AB100,AD100,AF100)=0,"нд",SUM(Z100,AB100,AD100,AF100))</f>
        <v>12.493394270100161</v>
      </c>
      <c r="AI100" s="3" t="s">
        <v>217</v>
      </c>
    </row>
    <row r="101" spans="1:35" s="30" customFormat="1" ht="43.5" customHeight="1" x14ac:dyDescent="0.25">
      <c r="A101" s="15" t="s">
        <v>197</v>
      </c>
      <c r="B101" s="5" t="s">
        <v>138</v>
      </c>
      <c r="C101" s="5" t="s">
        <v>139</v>
      </c>
      <c r="D101" s="6" t="s">
        <v>48</v>
      </c>
      <c r="E101" s="7">
        <v>2026</v>
      </c>
      <c r="F101" s="7">
        <v>2026</v>
      </c>
      <c r="G101" s="7">
        <v>2026</v>
      </c>
      <c r="H101" s="36">
        <f t="shared" ref="H101:H103" si="171">AG101</f>
        <v>6.1856389765170006</v>
      </c>
      <c r="I101" s="36">
        <f t="shared" ref="I101:I102" si="172">AH101</f>
        <v>3.046916</v>
      </c>
      <c r="J101" s="36" t="s">
        <v>31</v>
      </c>
      <c r="K101" s="37">
        <f t="shared" ref="K101:K103" si="173">IF(SUM(L101,M101,N101,O101)=0,"нд",SUM(L101,M101,N101,O101))</f>
        <v>6.1856389765170006</v>
      </c>
      <c r="L101" s="36" t="s">
        <v>54</v>
      </c>
      <c r="M101" s="36" t="s">
        <v>54</v>
      </c>
      <c r="N101" s="36" t="s">
        <v>54</v>
      </c>
      <c r="O101" s="36">
        <f t="shared" ref="O101:O103" si="174">AG101</f>
        <v>6.1856389765170006</v>
      </c>
      <c r="P101" s="37">
        <f t="shared" ref="P101:P103" si="175">IF(SUM(Q101,R101,S101,T101)=0,"нд",SUM(Q101,R101,S101,T101))</f>
        <v>3.046916</v>
      </c>
      <c r="Q101" s="36" t="s">
        <v>54</v>
      </c>
      <c r="R101" s="36" t="s">
        <v>54</v>
      </c>
      <c r="S101" s="36" t="s">
        <v>54</v>
      </c>
      <c r="T101" s="36">
        <f t="shared" ref="T101:T102" si="176">AH101</f>
        <v>3.046916</v>
      </c>
      <c r="U101" s="36">
        <f t="shared" ref="U101:U103" si="177">AG101</f>
        <v>6.1856389765170006</v>
      </c>
      <c r="V101" s="36">
        <f t="shared" ref="V101:V102" si="178">AH101</f>
        <v>3.046916</v>
      </c>
      <c r="W101" s="4" t="s">
        <v>54</v>
      </c>
      <c r="X101" s="4" t="s">
        <v>54</v>
      </c>
      <c r="Y101" s="37">
        <v>6.1856389765170006</v>
      </c>
      <c r="Z101" s="36">
        <f>3046916/1000000</f>
        <v>3.046916</v>
      </c>
      <c r="AA101" s="36" t="s">
        <v>54</v>
      </c>
      <c r="AB101" s="36" t="s">
        <v>54</v>
      </c>
      <c r="AC101" s="36" t="s">
        <v>54</v>
      </c>
      <c r="AD101" s="36" t="s">
        <v>54</v>
      </c>
      <c r="AE101" s="36" t="s">
        <v>54</v>
      </c>
      <c r="AF101" s="36" t="s">
        <v>54</v>
      </c>
      <c r="AG101" s="36">
        <f t="shared" ref="AG101:AG103" si="179">IF(SUM(Y101,AA101,AC101,AE101)=0,"нд",SUM(Y101,AA101,AC101,AE101))</f>
        <v>6.1856389765170006</v>
      </c>
      <c r="AH101" s="36">
        <f t="shared" ref="AH101" si="180">IF(SUM(Z101,AB101,AD101,AF101)=0,"нд",SUM(Z101,AB101,AD101,AF101))</f>
        <v>3.046916</v>
      </c>
      <c r="AI101" s="5" t="s">
        <v>218</v>
      </c>
    </row>
    <row r="102" spans="1:35" s="30" customFormat="1" ht="48.75" customHeight="1" x14ac:dyDescent="0.25">
      <c r="A102" s="15" t="s">
        <v>198</v>
      </c>
      <c r="B102" s="26" t="s">
        <v>180</v>
      </c>
      <c r="C102" s="5" t="s">
        <v>181</v>
      </c>
      <c r="D102" s="6" t="s">
        <v>48</v>
      </c>
      <c r="E102" s="7">
        <v>2027</v>
      </c>
      <c r="F102" s="7" t="s">
        <v>155</v>
      </c>
      <c r="G102" s="7">
        <v>2027</v>
      </c>
      <c r="H102" s="36" t="str">
        <f t="shared" si="171"/>
        <v>нд</v>
      </c>
      <c r="I102" s="36">
        <f t="shared" si="172"/>
        <v>1.3826229999999999</v>
      </c>
      <c r="J102" s="36" t="s">
        <v>31</v>
      </c>
      <c r="K102" s="37" t="str">
        <f t="shared" si="173"/>
        <v>нд</v>
      </c>
      <c r="L102" s="36" t="s">
        <v>54</v>
      </c>
      <c r="M102" s="36" t="s">
        <v>54</v>
      </c>
      <c r="N102" s="36" t="s">
        <v>54</v>
      </c>
      <c r="O102" s="36" t="str">
        <f t="shared" si="174"/>
        <v>нд</v>
      </c>
      <c r="P102" s="37">
        <f t="shared" si="175"/>
        <v>1.3826229999999999</v>
      </c>
      <c r="Q102" s="36" t="s">
        <v>54</v>
      </c>
      <c r="R102" s="36" t="s">
        <v>54</v>
      </c>
      <c r="S102" s="36" t="s">
        <v>54</v>
      </c>
      <c r="T102" s="36">
        <f t="shared" si="176"/>
        <v>1.3826229999999999</v>
      </c>
      <c r="U102" s="36" t="str">
        <f t="shared" si="177"/>
        <v>нд</v>
      </c>
      <c r="V102" s="36">
        <f t="shared" si="178"/>
        <v>1.3826229999999999</v>
      </c>
      <c r="W102" s="4" t="s">
        <v>54</v>
      </c>
      <c r="X102" s="4" t="s">
        <v>54</v>
      </c>
      <c r="Y102" s="36" t="s">
        <v>54</v>
      </c>
      <c r="Z102" s="36" t="s">
        <v>54</v>
      </c>
      <c r="AA102" s="36" t="s">
        <v>54</v>
      </c>
      <c r="AB102" s="36">
        <v>1.3826229999999999</v>
      </c>
      <c r="AC102" s="36" t="s">
        <v>31</v>
      </c>
      <c r="AD102" s="36" t="s">
        <v>31</v>
      </c>
      <c r="AE102" s="36" t="s">
        <v>54</v>
      </c>
      <c r="AF102" s="36" t="s">
        <v>54</v>
      </c>
      <c r="AG102" s="36" t="str">
        <f t="shared" si="179"/>
        <v>нд</v>
      </c>
      <c r="AH102" s="36">
        <f>IF(SUM(Z102,AB102,AD102,AF102)=0,"нд",SUM(Z102,AB102,AD102,AF102))</f>
        <v>1.3826229999999999</v>
      </c>
      <c r="AI102" s="3" t="s">
        <v>216</v>
      </c>
    </row>
    <row r="103" spans="1:35" s="10" customFormat="1" ht="57.75" customHeight="1" x14ac:dyDescent="0.25">
      <c r="A103" s="15" t="s">
        <v>121</v>
      </c>
      <c r="B103" s="26" t="s">
        <v>185</v>
      </c>
      <c r="C103" s="5" t="s">
        <v>186</v>
      </c>
      <c r="D103" s="6" t="s">
        <v>48</v>
      </c>
      <c r="E103" s="7">
        <v>2028</v>
      </c>
      <c r="F103" s="7" t="s">
        <v>155</v>
      </c>
      <c r="G103" s="7">
        <v>2030</v>
      </c>
      <c r="H103" s="36" t="str">
        <f t="shared" si="171"/>
        <v>нд</v>
      </c>
      <c r="I103" s="36">
        <v>28.220265999999999</v>
      </c>
      <c r="J103" s="36" t="s">
        <v>31</v>
      </c>
      <c r="K103" s="37" t="str">
        <f t="shared" si="173"/>
        <v>нд</v>
      </c>
      <c r="L103" s="36" t="s">
        <v>54</v>
      </c>
      <c r="M103" s="36" t="s">
        <v>54</v>
      </c>
      <c r="N103" s="36" t="s">
        <v>54</v>
      </c>
      <c r="O103" s="36" t="str">
        <f t="shared" si="174"/>
        <v>нд</v>
      </c>
      <c r="P103" s="37">
        <f t="shared" si="175"/>
        <v>28.220265999999999</v>
      </c>
      <c r="Q103" s="36" t="s">
        <v>54</v>
      </c>
      <c r="R103" s="36" t="s">
        <v>54</v>
      </c>
      <c r="S103" s="36" t="s">
        <v>54</v>
      </c>
      <c r="T103" s="36">
        <v>28.220265999999999</v>
      </c>
      <c r="U103" s="36" t="str">
        <f t="shared" si="177"/>
        <v>нд</v>
      </c>
      <c r="V103" s="36">
        <v>28.220265999999999</v>
      </c>
      <c r="W103" s="4" t="s">
        <v>54</v>
      </c>
      <c r="X103" s="4" t="s">
        <v>54</v>
      </c>
      <c r="Y103" s="36" t="s">
        <v>54</v>
      </c>
      <c r="Z103" s="36" t="s">
        <v>54</v>
      </c>
      <c r="AA103" s="36" t="s">
        <v>54</v>
      </c>
      <c r="AB103" s="36" t="s">
        <v>54</v>
      </c>
      <c r="AC103" s="36" t="s">
        <v>31</v>
      </c>
      <c r="AD103" s="36">
        <v>4.5584379999999998</v>
      </c>
      <c r="AE103" s="36" t="s">
        <v>54</v>
      </c>
      <c r="AF103" s="36">
        <v>19.771823999999999</v>
      </c>
      <c r="AG103" s="36" t="str">
        <f t="shared" si="179"/>
        <v>нд</v>
      </c>
      <c r="AH103" s="36">
        <f>IF(SUM(Z103,AB103,AD103,AF103)=0,"нд",SUM(Z103,AB103,AD103,AF103))</f>
        <v>24.330261999999998</v>
      </c>
      <c r="AI103" s="3" t="s">
        <v>216</v>
      </c>
    </row>
    <row r="104" spans="1:35" s="10" customFormat="1" ht="57.75" customHeight="1" x14ac:dyDescent="0.25">
      <c r="A104" s="15" t="s">
        <v>199</v>
      </c>
      <c r="B104" s="27" t="s">
        <v>187</v>
      </c>
      <c r="C104" s="5" t="s">
        <v>188</v>
      </c>
      <c r="D104" s="6" t="s">
        <v>48</v>
      </c>
      <c r="E104" s="7">
        <v>2028</v>
      </c>
      <c r="F104" s="7" t="s">
        <v>155</v>
      </c>
      <c r="G104" s="7">
        <v>2030</v>
      </c>
      <c r="H104" s="36" t="str">
        <f t="shared" ref="H104" si="181">AG104</f>
        <v>нд</v>
      </c>
      <c r="I104" s="36">
        <v>14.475875</v>
      </c>
      <c r="J104" s="36" t="s">
        <v>31</v>
      </c>
      <c r="K104" s="37" t="str">
        <f t="shared" ref="K104" si="182">IF(SUM(L104,M104,N104,O104)=0,"нд",SUM(L104,M104,N104,O104))</f>
        <v>нд</v>
      </c>
      <c r="L104" s="36" t="s">
        <v>54</v>
      </c>
      <c r="M104" s="36" t="s">
        <v>54</v>
      </c>
      <c r="N104" s="36" t="s">
        <v>54</v>
      </c>
      <c r="O104" s="36" t="str">
        <f t="shared" ref="O104" si="183">AG104</f>
        <v>нд</v>
      </c>
      <c r="P104" s="37">
        <f t="shared" ref="P104" si="184">IF(SUM(Q104,R104,S104,T104)=0,"нд",SUM(Q104,R104,S104,T104))</f>
        <v>14.475875</v>
      </c>
      <c r="Q104" s="36" t="s">
        <v>54</v>
      </c>
      <c r="R104" s="36" t="s">
        <v>54</v>
      </c>
      <c r="S104" s="36" t="s">
        <v>54</v>
      </c>
      <c r="T104" s="36">
        <v>14.475875</v>
      </c>
      <c r="U104" s="36" t="str">
        <f t="shared" ref="U104" si="185">AG104</f>
        <v>нд</v>
      </c>
      <c r="V104" s="36">
        <v>14.475875</v>
      </c>
      <c r="W104" s="4" t="s">
        <v>54</v>
      </c>
      <c r="X104" s="4" t="s">
        <v>54</v>
      </c>
      <c r="Y104" s="36" t="s">
        <v>54</v>
      </c>
      <c r="Z104" s="36" t="s">
        <v>54</v>
      </c>
      <c r="AA104" s="36" t="s">
        <v>54</v>
      </c>
      <c r="AB104" s="36" t="s">
        <v>54</v>
      </c>
      <c r="AC104" s="36" t="s">
        <v>31</v>
      </c>
      <c r="AD104" s="36">
        <v>4.2183140000000003</v>
      </c>
      <c r="AE104" s="36" t="s">
        <v>54</v>
      </c>
      <c r="AF104" s="36">
        <v>5.1286540000000009</v>
      </c>
      <c r="AG104" s="36" t="str">
        <f t="shared" ref="AG104" si="186">IF(SUM(Y104,AA104,AC104,AE104)=0,"нд",SUM(Y104,AA104,AC104,AE104))</f>
        <v>нд</v>
      </c>
      <c r="AH104" s="36">
        <f>IF(SUM(Z104,AB104,AD104,AF104)=0,"нд",SUM(Z104,AB104,AD104,AF104))</f>
        <v>9.3469680000000004</v>
      </c>
      <c r="AI104" s="3" t="s">
        <v>216</v>
      </c>
    </row>
    <row r="105" spans="1:35" s="30" customFormat="1" ht="52.5" customHeight="1" x14ac:dyDescent="0.25">
      <c r="A105" s="15" t="s">
        <v>200</v>
      </c>
      <c r="B105" s="5" t="s">
        <v>140</v>
      </c>
      <c r="C105" s="5" t="s">
        <v>141</v>
      </c>
      <c r="D105" s="6" t="s">
        <v>48</v>
      </c>
      <c r="E105" s="7">
        <v>2026</v>
      </c>
      <c r="F105" s="7">
        <v>2026</v>
      </c>
      <c r="G105" s="7">
        <v>2026</v>
      </c>
      <c r="H105" s="36">
        <f t="shared" ref="H105" si="187">AG105</f>
        <v>0.796767892596</v>
      </c>
      <c r="I105" s="36">
        <f t="shared" ref="I105" si="188">AH105</f>
        <v>0.60764700000000005</v>
      </c>
      <c r="J105" s="36" t="s">
        <v>31</v>
      </c>
      <c r="K105" s="37">
        <f t="shared" ref="K105" si="189">IF(SUM(L105,M105,N105,O105)=0,"нд",SUM(L105,M105,N105,O105))</f>
        <v>0.796767892596</v>
      </c>
      <c r="L105" s="36" t="s">
        <v>54</v>
      </c>
      <c r="M105" s="36" t="s">
        <v>54</v>
      </c>
      <c r="N105" s="36" t="s">
        <v>54</v>
      </c>
      <c r="O105" s="36">
        <f t="shared" ref="O105" si="190">AG105</f>
        <v>0.796767892596</v>
      </c>
      <c r="P105" s="37">
        <f t="shared" ref="P105" si="191">IF(SUM(Q105,R105,S105,T105)=0,"нд",SUM(Q105,R105,S105,T105))</f>
        <v>0.60764700000000005</v>
      </c>
      <c r="Q105" s="36" t="s">
        <v>54</v>
      </c>
      <c r="R105" s="36" t="s">
        <v>54</v>
      </c>
      <c r="S105" s="36" t="s">
        <v>54</v>
      </c>
      <c r="T105" s="36">
        <f t="shared" ref="T105" si="192">AH105</f>
        <v>0.60764700000000005</v>
      </c>
      <c r="U105" s="36">
        <f t="shared" ref="U105" si="193">AG105</f>
        <v>0.796767892596</v>
      </c>
      <c r="V105" s="36">
        <f t="shared" ref="V105" si="194">AH105</f>
        <v>0.60764700000000005</v>
      </c>
      <c r="W105" s="4" t="s">
        <v>54</v>
      </c>
      <c r="X105" s="4" t="s">
        <v>54</v>
      </c>
      <c r="Y105" s="37">
        <v>0.796767892596</v>
      </c>
      <c r="Z105" s="36">
        <f>607647/1000000</f>
        <v>0.60764700000000005</v>
      </c>
      <c r="AA105" s="36" t="s">
        <v>54</v>
      </c>
      <c r="AB105" s="36" t="s">
        <v>54</v>
      </c>
      <c r="AC105" s="36" t="s">
        <v>54</v>
      </c>
      <c r="AD105" s="36" t="s">
        <v>54</v>
      </c>
      <c r="AE105" s="36" t="s">
        <v>54</v>
      </c>
      <c r="AF105" s="36" t="s">
        <v>54</v>
      </c>
      <c r="AG105" s="36">
        <f t="shared" ref="AG105" si="195">IF(SUM(Y105,AA105,AC105,AE105)=0,"нд",SUM(Y105,AA105,AC105,AE105))</f>
        <v>0.796767892596</v>
      </c>
      <c r="AH105" s="36">
        <f t="shared" ref="AH105" si="196">IF(SUM(Z105,AB105,AD105,AF105)=0,"нд",SUM(Z105,AB105,AD105,AF105))</f>
        <v>0.60764700000000005</v>
      </c>
      <c r="AI105" s="5" t="s">
        <v>218</v>
      </c>
    </row>
    <row r="106" spans="1:35" s="30" customFormat="1" ht="30.75" customHeight="1" x14ac:dyDescent="0.25">
      <c r="W106" s="10"/>
    </row>
    <row r="107" spans="1:35" ht="36" customHeight="1" x14ac:dyDescent="0.25"/>
    <row r="108" spans="1:35" ht="30" customHeight="1" x14ac:dyDescent="0.25"/>
    <row r="109" spans="1:35" ht="37.5" customHeight="1" x14ac:dyDescent="0.25"/>
    <row r="111" spans="1:35" x14ac:dyDescent="0.25">
      <c r="Z111" s="34"/>
      <c r="AB111" s="34"/>
      <c r="AD111" s="34"/>
      <c r="AF111" s="35"/>
    </row>
  </sheetData>
  <mergeCells count="30">
    <mergeCell ref="A7:AI7"/>
    <mergeCell ref="J8:J10"/>
    <mergeCell ref="K8:T8"/>
    <mergeCell ref="U8:V8"/>
    <mergeCell ref="W8:X9"/>
    <mergeCell ref="Y8:AH8"/>
    <mergeCell ref="U9:U10"/>
    <mergeCell ref="V9:V10"/>
    <mergeCell ref="AE9:AF9"/>
    <mergeCell ref="A2:AI2"/>
    <mergeCell ref="A3:AI3"/>
    <mergeCell ref="A4:AI4"/>
    <mergeCell ref="A5:AI5"/>
    <mergeCell ref="A6:AI6"/>
    <mergeCell ref="A1:AI1"/>
    <mergeCell ref="A8:A10"/>
    <mergeCell ref="B8:B10"/>
    <mergeCell ref="C8:C10"/>
    <mergeCell ref="D8:D10"/>
    <mergeCell ref="E8:E10"/>
    <mergeCell ref="F8:G9"/>
    <mergeCell ref="H8:I9"/>
    <mergeCell ref="AI8:AI10"/>
    <mergeCell ref="K9:O9"/>
    <mergeCell ref="P9:T9"/>
    <mergeCell ref="Y9:Z9"/>
    <mergeCell ref="AA9:AB9"/>
    <mergeCell ref="AC9:AD9"/>
    <mergeCell ref="AG9:AG10"/>
    <mergeCell ref="AH9:AH10"/>
  </mergeCells>
  <pageMargins left="0.70866141732283472" right="0.70866141732283472" top="0.74803149606299213" bottom="0.74803149606299213" header="0.31496062992125984" footer="0.31496062992125984"/>
  <pageSetup paperSize="8" scale="1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2026-04-16T06:59:42Z</dcterms:modified>
</cp:coreProperties>
</file>